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570" windowHeight="7965" firstSheet="241" activeTab="247"/>
  </bookViews>
  <sheets>
    <sheet name="04.01.2017" sheetId="1" r:id="rId1"/>
    <sheet name="05.01.2017" sheetId="4" r:id="rId2"/>
    <sheet name="06.01.2017" sheetId="5" r:id="rId3"/>
    <sheet name="09.01.2017" sheetId="6" r:id="rId4"/>
    <sheet name="10.01.2017" sheetId="7" r:id="rId5"/>
    <sheet name="11.01.2017" sheetId="8" r:id="rId6"/>
    <sheet name="12.01.2017" sheetId="9" r:id="rId7"/>
    <sheet name="13.01.2017" sheetId="10" r:id="rId8"/>
    <sheet name="16.01.2017" sheetId="11" r:id="rId9"/>
    <sheet name="17.01.2017" sheetId="12" r:id="rId10"/>
    <sheet name="18.01.2017" sheetId="14" r:id="rId11"/>
    <sheet name="19.01.2017" sheetId="15" r:id="rId12"/>
    <sheet name="20.01.2017" sheetId="16" r:id="rId13"/>
    <sheet name="23.01.2017" sheetId="17" r:id="rId14"/>
    <sheet name="24.01.2017" sheetId="18" r:id="rId15"/>
    <sheet name="25.01.2017" sheetId="19" r:id="rId16"/>
    <sheet name="26.01.2017" sheetId="20" r:id="rId17"/>
    <sheet name="27.01.2017" sheetId="21" r:id="rId18"/>
    <sheet name="30.01.2017" sheetId="22" r:id="rId19"/>
    <sheet name="31.01.2017" sheetId="23" r:id="rId20"/>
    <sheet name="01.02.2017" sheetId="24" r:id="rId21"/>
    <sheet name="02.02.2017" sheetId="25" r:id="rId22"/>
    <sheet name="03.02.2017" sheetId="26" r:id="rId23"/>
    <sheet name="06.02.2017" sheetId="29" r:id="rId24"/>
    <sheet name="07.02.2017" sheetId="27" r:id="rId25"/>
    <sheet name="08.02.2017" sheetId="28" r:id="rId26"/>
    <sheet name="09.02.2017" sheetId="30" r:id="rId27"/>
    <sheet name="10.02.2017" sheetId="31" r:id="rId28"/>
    <sheet name="13.02.2017" sheetId="32" r:id="rId29"/>
    <sheet name="14.02.2017" sheetId="33" r:id="rId30"/>
    <sheet name="17.02.2017" sheetId="34" r:id="rId31"/>
    <sheet name="20.02.2017" sheetId="35" r:id="rId32"/>
    <sheet name="21.02.2017" sheetId="36" r:id="rId33"/>
    <sheet name="22.02.2017" sheetId="37" r:id="rId34"/>
    <sheet name="23.02.2017" sheetId="38" r:id="rId35"/>
    <sheet name="24.02.2017" sheetId="39" r:id="rId36"/>
    <sheet name="27.02.2017" sheetId="40" r:id="rId37"/>
    <sheet name="28.02.2017" sheetId="41" r:id="rId38"/>
    <sheet name="01.03.2017" sheetId="42" r:id="rId39"/>
    <sheet name="02.03.2017" sheetId="43" r:id="rId40"/>
    <sheet name="03.03.2017" sheetId="45" r:id="rId41"/>
    <sheet name="06.03.2017" sheetId="44" r:id="rId42"/>
    <sheet name="07.03.2017" sheetId="46" r:id="rId43"/>
    <sheet name="08.03.2017" sheetId="47" r:id="rId44"/>
    <sheet name="09.03.2017" sheetId="48" r:id="rId45"/>
    <sheet name="10.03.2017" sheetId="49" r:id="rId46"/>
    <sheet name="13.03.2017" sheetId="50" r:id="rId47"/>
    <sheet name="14.03.2017" sheetId="51" r:id="rId48"/>
    <sheet name="15.03.2017" sheetId="52" r:id="rId49"/>
    <sheet name="16.03.2017" sheetId="53" r:id="rId50"/>
    <sheet name="17.03.2017" sheetId="54" r:id="rId51"/>
    <sheet name="20.03.2017" sheetId="55" r:id="rId52"/>
    <sheet name="21.03.2017" sheetId="56" r:id="rId53"/>
    <sheet name="22.03.2017" sheetId="57" r:id="rId54"/>
    <sheet name="23.03.2017" sheetId="58" r:id="rId55"/>
    <sheet name="24.03.2017" sheetId="59" r:id="rId56"/>
    <sheet name="27.03.2017" sheetId="60" r:id="rId57"/>
    <sheet name="28.03.2017" sheetId="61" r:id="rId58"/>
    <sheet name="29.03.2017" sheetId="62" r:id="rId59"/>
    <sheet name="30.03.2017 " sheetId="63" r:id="rId60"/>
    <sheet name="31.03.2017" sheetId="64" r:id="rId61"/>
    <sheet name="03.04.2017" sheetId="65" r:id="rId62"/>
    <sheet name="04.04.2017" sheetId="66" r:id="rId63"/>
    <sheet name="05.04.2017" sheetId="67" r:id="rId64"/>
    <sheet name="06.04.2017" sheetId="68" r:id="rId65"/>
    <sheet name="07.04.2017" sheetId="69" r:id="rId66"/>
    <sheet name="10.04.2017" sheetId="70" r:id="rId67"/>
    <sheet name="11.04.2017" sheetId="71" r:id="rId68"/>
    <sheet name="12.04.2017" sheetId="72" r:id="rId69"/>
    <sheet name="13.04.2017" sheetId="73" r:id="rId70"/>
    <sheet name="18.04.2017" sheetId="74" r:id="rId71"/>
    <sheet name="19.04.2017" sheetId="75" r:id="rId72"/>
    <sheet name="20.04.2017" sheetId="76" r:id="rId73"/>
    <sheet name="21.04.2017" sheetId="77" r:id="rId74"/>
    <sheet name="24.04.2017" sheetId="78" r:id="rId75"/>
    <sheet name="25.04.2017" sheetId="79" r:id="rId76"/>
    <sheet name="26.04.2017" sheetId="80" r:id="rId77"/>
    <sheet name="27.04.2017" sheetId="81" r:id="rId78"/>
    <sheet name="28.04.2017" sheetId="82" r:id="rId79"/>
    <sheet name="03.05.2017" sheetId="83" r:id="rId80"/>
    <sheet name="04.05.2017" sheetId="85" r:id="rId81"/>
    <sheet name="05.05.2017" sheetId="84" r:id="rId82"/>
    <sheet name="08.05.2017" sheetId="86" r:id="rId83"/>
    <sheet name="09.05.2017" sheetId="87" r:id="rId84"/>
    <sheet name="10.05.2017" sheetId="88" r:id="rId85"/>
    <sheet name="11.05.2017" sheetId="89" r:id="rId86"/>
    <sheet name="12.05.2017" sheetId="90" r:id="rId87"/>
    <sheet name="15.05.2017" sheetId="91" r:id="rId88"/>
    <sheet name="16.05.2017" sheetId="92" r:id="rId89"/>
    <sheet name="17.05.2017" sheetId="94" r:id="rId90"/>
    <sheet name="18.05.2017" sheetId="93" r:id="rId91"/>
    <sheet name="19.05.2017" sheetId="95" r:id="rId92"/>
    <sheet name="22.05.2017" sheetId="96" r:id="rId93"/>
    <sheet name="23.05.2017" sheetId="97" r:id="rId94"/>
    <sheet name="24.05.2017" sheetId="98" r:id="rId95"/>
    <sheet name="25.05.2017" sheetId="99" r:id="rId96"/>
    <sheet name="26.05.2017" sheetId="101" r:id="rId97"/>
    <sheet name="29.05.2017" sheetId="102" r:id="rId98"/>
    <sheet name="30.05.2017." sheetId="105" r:id="rId99"/>
    <sheet name="31.05.2017" sheetId="104" r:id="rId100"/>
    <sheet name="01.06.2017" sheetId="108" r:id="rId101"/>
    <sheet name="02.06.2017" sheetId="106" r:id="rId102"/>
    <sheet name="05.06.2017" sheetId="107" r:id="rId103"/>
    <sheet name="06.06.2017" sheetId="109" r:id="rId104"/>
    <sheet name="07.06.2017" sheetId="110" r:id="rId105"/>
    <sheet name="08.06.2017" sheetId="111" r:id="rId106"/>
    <sheet name="09.06.2017" sheetId="112" r:id="rId107"/>
    <sheet name="12.06.2017" sheetId="113" r:id="rId108"/>
    <sheet name="13.06.2017" sheetId="114" r:id="rId109"/>
    <sheet name="14.06.2017" sheetId="115" r:id="rId110"/>
    <sheet name="15.06.2017" sheetId="116" r:id="rId111"/>
    <sheet name="16.06.2017" sheetId="117" r:id="rId112"/>
    <sheet name="19.06.2017" sheetId="118" r:id="rId113"/>
    <sheet name="20.06.2017" sheetId="119" r:id="rId114"/>
    <sheet name="21.06.2017" sheetId="120" r:id="rId115"/>
    <sheet name="22.06.2017" sheetId="121" r:id="rId116"/>
    <sheet name="23.06.2017" sheetId="122" r:id="rId117"/>
    <sheet name="26.06.2017" sheetId="123" r:id="rId118"/>
    <sheet name="27.06.2017" sheetId="124" r:id="rId119"/>
    <sheet name="28.06.2017" sheetId="125" r:id="rId120"/>
    <sheet name="29.06.2017" sheetId="126" r:id="rId121"/>
    <sheet name="30.06.2017" sheetId="127" r:id="rId122"/>
    <sheet name="03.07.2017" sheetId="128" r:id="rId123"/>
    <sheet name="04.07.2017" sheetId="129" r:id="rId124"/>
    <sheet name="05.07.2017" sheetId="130" r:id="rId125"/>
    <sheet name="06.07.2017" sheetId="131" r:id="rId126"/>
    <sheet name="07.07.2017" sheetId="132" r:id="rId127"/>
    <sheet name="10.07.2017" sheetId="133" r:id="rId128"/>
    <sheet name="11.07.2017" sheetId="134" r:id="rId129"/>
    <sheet name="12.07.2017" sheetId="135" r:id="rId130"/>
    <sheet name="13.07.2017" sheetId="136" r:id="rId131"/>
    <sheet name="14.07.2017" sheetId="137" r:id="rId132"/>
    <sheet name="17.07.2017" sheetId="138" r:id="rId133"/>
    <sheet name="18.07.2017" sheetId="139" r:id="rId134"/>
    <sheet name="19.07.2017" sheetId="140" r:id="rId135"/>
    <sheet name="20.07.2017" sheetId="141" r:id="rId136"/>
    <sheet name="21.07.2017" sheetId="142" r:id="rId137"/>
    <sheet name="24.07.2017" sheetId="143" r:id="rId138"/>
    <sheet name="25.07.2017" sheetId="144" r:id="rId139"/>
    <sheet name="26.07.2017" sheetId="145" r:id="rId140"/>
    <sheet name="27.07.2017" sheetId="146" r:id="rId141"/>
    <sheet name="28.07.2017" sheetId="147" r:id="rId142"/>
    <sheet name="31.07.2017" sheetId="148" r:id="rId143"/>
    <sheet name="01.08.2017" sheetId="149" r:id="rId144"/>
    <sheet name="02.08.2017" sheetId="150" r:id="rId145"/>
    <sheet name="03.08.2017" sheetId="151" r:id="rId146"/>
    <sheet name="04.08.2017" sheetId="152" r:id="rId147"/>
    <sheet name="07.08.2017" sheetId="153" r:id="rId148"/>
    <sheet name="08.08.2017" sheetId="154" r:id="rId149"/>
    <sheet name="09.08.2017" sheetId="155" r:id="rId150"/>
    <sheet name="10.08.2017" sheetId="156" r:id="rId151"/>
    <sheet name="11.08.2017" sheetId="157" r:id="rId152"/>
    <sheet name="14.08.2017" sheetId="158" r:id="rId153"/>
    <sheet name="15.08.2017" sheetId="159" r:id="rId154"/>
    <sheet name="16.08.2017" sheetId="160" r:id="rId155"/>
    <sheet name="17.08.2017" sheetId="161" r:id="rId156"/>
    <sheet name="18.08.2017" sheetId="162" r:id="rId157"/>
    <sheet name="21.08.2017" sheetId="163" r:id="rId158"/>
    <sheet name="22.08.2017" sheetId="164" r:id="rId159"/>
    <sheet name="23.08.2017" sheetId="165" r:id="rId160"/>
    <sheet name="24.08.2017" sheetId="166" r:id="rId161"/>
    <sheet name="25.08.2017" sheetId="167" r:id="rId162"/>
    <sheet name="28.08.2017" sheetId="168" r:id="rId163"/>
    <sheet name="29.08.2017" sheetId="169" r:id="rId164"/>
    <sheet name="30.08.2017" sheetId="170" r:id="rId165"/>
    <sheet name="31.08.2017" sheetId="171" r:id="rId166"/>
    <sheet name="01.09.2017" sheetId="172" r:id="rId167"/>
    <sheet name="04.09.2017" sheetId="173" r:id="rId168"/>
    <sheet name="05.09.2017" sheetId="174" r:id="rId169"/>
    <sheet name="06.09.2017" sheetId="176" r:id="rId170"/>
    <sheet name="07.09.2017" sheetId="177" r:id="rId171"/>
    <sheet name="08.09.2017" sheetId="178" r:id="rId172"/>
    <sheet name="11.09.2017" sheetId="179" r:id="rId173"/>
    <sheet name="12.09.2017" sheetId="180" r:id="rId174"/>
    <sheet name="13.09.2017" sheetId="181" r:id="rId175"/>
    <sheet name="14.09.2017" sheetId="182" r:id="rId176"/>
    <sheet name="15.09.2017" sheetId="183" r:id="rId177"/>
    <sheet name="18.09.2017" sheetId="184" r:id="rId178"/>
    <sheet name="19.09.2017" sheetId="185" r:id="rId179"/>
    <sheet name="25.09.2017" sheetId="186" r:id="rId180"/>
    <sheet name="26.09.2017" sheetId="187" r:id="rId181"/>
    <sheet name="27.09.2017" sheetId="188" r:id="rId182"/>
    <sheet name="28.09.2017" sheetId="189" r:id="rId183"/>
    <sheet name="29.09.2017" sheetId="190" r:id="rId184"/>
    <sheet name="02.10.2017" sheetId="191" r:id="rId185"/>
    <sheet name="03.10.2017" sheetId="192" r:id="rId186"/>
    <sheet name="04.10.2017" sheetId="193" r:id="rId187"/>
    <sheet name="05.10.2017" sheetId="194" r:id="rId188"/>
    <sheet name="06.10.2017" sheetId="195" r:id="rId189"/>
    <sheet name="09.10.2017" sheetId="196" r:id="rId190"/>
    <sheet name="10.10.2017" sheetId="197" r:id="rId191"/>
    <sheet name="11.10.2017" sheetId="198" r:id="rId192"/>
    <sheet name="12.10.2017" sheetId="199" r:id="rId193"/>
    <sheet name="13.10.2017" sheetId="200" r:id="rId194"/>
    <sheet name="16.10.2017" sheetId="201" r:id="rId195"/>
    <sheet name="17.10.2017" sheetId="202" r:id="rId196"/>
    <sheet name="18.10.2017" sheetId="203" r:id="rId197"/>
    <sheet name="19.10.2017" sheetId="204" r:id="rId198"/>
    <sheet name="20.10.2017" sheetId="205" r:id="rId199"/>
    <sheet name="23.10.2017" sheetId="206" r:id="rId200"/>
    <sheet name="24.10.2017" sheetId="207" r:id="rId201"/>
    <sheet name="25.10.2017" sheetId="208" r:id="rId202"/>
    <sheet name="26.10.2017" sheetId="209" r:id="rId203"/>
    <sheet name="27.10.2017" sheetId="210" r:id="rId204"/>
    <sheet name="30.10.2017" sheetId="211" r:id="rId205"/>
    <sheet name="31.10.2017" sheetId="212" r:id="rId206"/>
    <sheet name="01.11.2017" sheetId="213" r:id="rId207"/>
    <sheet name="02.11.2017" sheetId="214" r:id="rId208"/>
    <sheet name="03.11.2017" sheetId="215" r:id="rId209"/>
    <sheet name="06.11.2017" sheetId="216" r:id="rId210"/>
    <sheet name="07.11.2017" sheetId="217" r:id="rId211"/>
    <sheet name="08.11.2017" sheetId="218" r:id="rId212"/>
    <sheet name="09.11.2017" sheetId="219" r:id="rId213"/>
    <sheet name="10.11.2017" sheetId="220" r:id="rId214"/>
    <sheet name="13.11.2017" sheetId="221" r:id="rId215"/>
    <sheet name="14.11.2017" sheetId="222" r:id="rId216"/>
    <sheet name="15.11.2017" sheetId="223" r:id="rId217"/>
    <sheet name="16.11.2017" sheetId="224" r:id="rId218"/>
    <sheet name="17.11.2017" sheetId="225" r:id="rId219"/>
    <sheet name="20.11.2017" sheetId="226" r:id="rId220"/>
    <sheet name="21.11.2017" sheetId="227" r:id="rId221"/>
    <sheet name="22.10.2017" sheetId="228" r:id="rId222"/>
    <sheet name="23.11.2017" sheetId="229" r:id="rId223"/>
    <sheet name="24.11.2017" sheetId="230" r:id="rId224"/>
    <sheet name="27.11.2017" sheetId="231" r:id="rId225"/>
    <sheet name="28.11.2017" sheetId="232" r:id="rId226"/>
    <sheet name="29.11.2017" sheetId="233" r:id="rId227"/>
    <sheet name="30.11.2017" sheetId="234" r:id="rId228"/>
    <sheet name="01.12.2017" sheetId="235" r:id="rId229"/>
    <sheet name="04.12.2017" sheetId="236" r:id="rId230"/>
    <sheet name="05.12.2017" sheetId="237" r:id="rId231"/>
    <sheet name="06.12.2017" sheetId="238" r:id="rId232"/>
    <sheet name="07.12.2017" sheetId="239" r:id="rId233"/>
    <sheet name="08.12.2017" sheetId="240" r:id="rId234"/>
    <sheet name="11.12.2017" sheetId="241" r:id="rId235"/>
    <sheet name="12.12.2017" sheetId="242" r:id="rId236"/>
    <sheet name="13.12.2017" sheetId="243" r:id="rId237"/>
    <sheet name="14.12.2017" sheetId="244" r:id="rId238"/>
    <sheet name="15.12.2017" sheetId="245" r:id="rId239"/>
    <sheet name="18.12.2017" sheetId="246" r:id="rId240"/>
    <sheet name="19.12.2017" sheetId="247" r:id="rId241"/>
    <sheet name="20.12.2017" sheetId="248" r:id="rId242"/>
    <sheet name="21.12.2017" sheetId="249" r:id="rId243"/>
    <sheet name="22.12.2017" sheetId="250" r:id="rId244"/>
    <sheet name="25.12.2017" sheetId="251" r:id="rId245"/>
    <sheet name="26.12.2017" sheetId="252" r:id="rId246"/>
    <sheet name="27.12.2017" sheetId="253" r:id="rId247"/>
    <sheet name="28.12.2017" sheetId="254" r:id="rId248"/>
  </sheets>
  <calcPr calcId="162913"/>
</workbook>
</file>

<file path=xl/calcChain.xml><?xml version="1.0" encoding="utf-8"?>
<calcChain xmlns="http://schemas.openxmlformats.org/spreadsheetml/2006/main">
  <c r="C27" i="254" l="1"/>
  <c r="C14" i="254"/>
  <c r="C7" i="254"/>
  <c r="C27" i="253"/>
  <c r="C14" i="253"/>
  <c r="C7" i="253" s="1"/>
  <c r="C27" i="252"/>
  <c r="C14" i="252"/>
  <c r="C7" i="252"/>
  <c r="C27" i="251"/>
  <c r="C14" i="251"/>
  <c r="C7" i="251" s="1"/>
  <c r="C27" i="250"/>
  <c r="C14" i="250"/>
  <c r="C7" i="250" s="1"/>
  <c r="C27" i="249"/>
  <c r="C14" i="249"/>
  <c r="C7" i="249" s="1"/>
  <c r="C27" i="248"/>
  <c r="C14" i="248"/>
  <c r="C7" i="248" s="1"/>
  <c r="C27" i="247"/>
  <c r="C14" i="247"/>
  <c r="C7" i="247" s="1"/>
  <c r="C27" i="246"/>
  <c r="C14" i="246"/>
  <c r="C7" i="246"/>
  <c r="C27" i="245"/>
  <c r="C14" i="245"/>
  <c r="C7" i="245" s="1"/>
  <c r="C27" i="244"/>
  <c r="C14" i="244"/>
  <c r="C7" i="244"/>
  <c r="C27" i="243"/>
  <c r="C14" i="243"/>
  <c r="C7" i="243" s="1"/>
  <c r="C27" i="242"/>
  <c r="C14" i="242"/>
  <c r="C7" i="242" s="1"/>
  <c r="C27" i="241" l="1"/>
  <c r="C14" i="241"/>
  <c r="C7" i="241" s="1"/>
  <c r="C27" i="240"/>
  <c r="C14" i="240"/>
  <c r="C7" i="240" s="1"/>
  <c r="C27" i="239" l="1"/>
  <c r="C14" i="239"/>
  <c r="C7" i="239" s="1"/>
  <c r="C27" i="238"/>
  <c r="C14" i="238"/>
  <c r="C7" i="238" s="1"/>
  <c r="C27" i="237"/>
  <c r="C14" i="237"/>
  <c r="C7" i="237" s="1"/>
  <c r="C27" i="236"/>
  <c r="C14" i="236"/>
  <c r="C7" i="236" s="1"/>
  <c r="C27" i="235"/>
  <c r="C14" i="235"/>
  <c r="C7" i="235" s="1"/>
  <c r="C27" i="234" l="1"/>
  <c r="C14" i="234"/>
  <c r="C7" i="234" s="1"/>
  <c r="C27" i="233"/>
  <c r="C14" i="233"/>
  <c r="C7" i="233" s="1"/>
  <c r="C27" i="232"/>
  <c r="C14" i="232"/>
  <c r="C7" i="232"/>
  <c r="C27" i="231" l="1"/>
  <c r="C14" i="231"/>
  <c r="C7" i="231" s="1"/>
  <c r="C27" i="230"/>
  <c r="C14" i="230"/>
  <c r="C7" i="230" s="1"/>
  <c r="C27" i="229"/>
  <c r="C14" i="229"/>
  <c r="C7" i="229" s="1"/>
  <c r="C27" i="228" l="1"/>
  <c r="C14" i="228"/>
  <c r="C7" i="228" s="1"/>
  <c r="C27" i="227"/>
  <c r="C14" i="227"/>
  <c r="C7" i="227" s="1"/>
  <c r="C27" i="226"/>
  <c r="C14" i="226"/>
  <c r="C7" i="226" s="1"/>
  <c r="C27" i="225"/>
  <c r="C14" i="225"/>
  <c r="C7" i="225"/>
  <c r="C27" i="224"/>
  <c r="C14" i="224"/>
  <c r="C7" i="224" s="1"/>
  <c r="C27" i="223" l="1"/>
  <c r="C14" i="223"/>
  <c r="C7" i="223" s="1"/>
  <c r="C27" i="222"/>
  <c r="C14" i="222"/>
  <c r="C7" i="222" s="1"/>
  <c r="C27" i="221"/>
  <c r="C14" i="221"/>
  <c r="C7" i="221" s="1"/>
  <c r="C27" i="220" l="1"/>
  <c r="C14" i="220"/>
  <c r="C7" i="220" s="1"/>
  <c r="C27" i="219"/>
  <c r="C14" i="219"/>
  <c r="C7" i="219" s="1"/>
  <c r="C27" i="218" l="1"/>
  <c r="C14" i="218"/>
  <c r="C7" i="218" s="1"/>
  <c r="C27" i="217"/>
  <c r="C14" i="217"/>
  <c r="C7" i="217"/>
  <c r="C27" i="216"/>
  <c r="C14" i="216"/>
  <c r="C7" i="216"/>
  <c r="C27" i="215"/>
  <c r="C14" i="215"/>
  <c r="C7" i="215" s="1"/>
  <c r="C27" i="214"/>
  <c r="C14" i="214"/>
  <c r="C7" i="214" s="1"/>
  <c r="C27" i="213"/>
  <c r="C14" i="213"/>
  <c r="C7" i="213" s="1"/>
  <c r="C27" i="212"/>
  <c r="C14" i="212"/>
  <c r="C7" i="212" s="1"/>
  <c r="C27" i="211" l="1"/>
  <c r="C14" i="211"/>
  <c r="C7" i="211" s="1"/>
  <c r="C27" i="210"/>
  <c r="C14" i="210"/>
  <c r="C7" i="210" s="1"/>
  <c r="C27" i="209"/>
  <c r="C14" i="209"/>
  <c r="C7" i="209" s="1"/>
  <c r="C27" i="208"/>
  <c r="C14" i="208"/>
  <c r="C7" i="208" s="1"/>
  <c r="C27" i="207"/>
  <c r="C14" i="207"/>
  <c r="C7" i="207" s="1"/>
  <c r="C27" i="206"/>
  <c r="C14" i="206"/>
  <c r="C7" i="206" s="1"/>
  <c r="C27" i="205"/>
  <c r="C14" i="205"/>
  <c r="C7" i="205" s="1"/>
  <c r="C27" i="204"/>
  <c r="C14" i="204"/>
  <c r="C7" i="204" s="1"/>
  <c r="C27" i="203"/>
  <c r="C14" i="203"/>
  <c r="C7" i="203" s="1"/>
  <c r="C27" i="202"/>
  <c r="C14" i="202"/>
  <c r="C7" i="202" s="1"/>
  <c r="C27" i="201"/>
  <c r="C14" i="201"/>
  <c r="C7" i="201" s="1"/>
  <c r="C27" i="200" l="1"/>
  <c r="C14" i="200"/>
  <c r="C7" i="200"/>
  <c r="C27" i="199"/>
  <c r="C14" i="199"/>
  <c r="C7" i="199" s="1"/>
  <c r="C27" i="198"/>
  <c r="C14" i="198"/>
  <c r="C7" i="198" s="1"/>
  <c r="C27" i="197"/>
  <c r="C14" i="197"/>
  <c r="C7" i="197" s="1"/>
  <c r="C27" i="196" l="1"/>
  <c r="C14" i="196"/>
  <c r="C7" i="196" s="1"/>
  <c r="C27" i="195"/>
  <c r="C14" i="195"/>
  <c r="C7" i="195" s="1"/>
  <c r="C27" i="194" l="1"/>
  <c r="C14" i="194"/>
  <c r="C7" i="194" s="1"/>
  <c r="C27" i="193" l="1"/>
  <c r="C14" i="193"/>
  <c r="C7" i="193" s="1"/>
  <c r="C27" i="192"/>
  <c r="C14" i="192"/>
  <c r="C7" i="192" s="1"/>
  <c r="C27" i="191"/>
  <c r="C14" i="191"/>
  <c r="C7" i="191" s="1"/>
  <c r="C27" i="190" l="1"/>
  <c r="C14" i="190"/>
  <c r="C7" i="190" s="1"/>
  <c r="C27" i="189"/>
  <c r="C14" i="189"/>
  <c r="C7" i="189" s="1"/>
  <c r="C27" i="188"/>
  <c r="C14" i="188"/>
  <c r="C7" i="188" s="1"/>
  <c r="C27" i="187"/>
  <c r="C14" i="187"/>
  <c r="C7" i="187" s="1"/>
  <c r="C27" i="186"/>
  <c r="C14" i="186"/>
  <c r="C7" i="186" s="1"/>
  <c r="C27" i="185" l="1"/>
  <c r="C14" i="185"/>
  <c r="C7" i="185" s="1"/>
  <c r="C27" i="184"/>
  <c r="C14" i="184"/>
  <c r="C7" i="184" s="1"/>
  <c r="C27" i="183"/>
  <c r="C14" i="183"/>
  <c r="C7" i="183" s="1"/>
  <c r="C27" i="182"/>
  <c r="C14" i="182"/>
  <c r="C7" i="182" s="1"/>
  <c r="C27" i="181"/>
  <c r="C14" i="181"/>
  <c r="C7" i="181" s="1"/>
  <c r="C27" i="180"/>
  <c r="C14" i="180"/>
  <c r="C7" i="180" s="1"/>
  <c r="C27" i="179"/>
  <c r="C14" i="179"/>
  <c r="C7" i="179" s="1"/>
  <c r="C27" i="178"/>
  <c r="C14" i="178"/>
  <c r="C7" i="178"/>
  <c r="C27" i="177"/>
  <c r="C14" i="177"/>
  <c r="C7" i="177" s="1"/>
  <c r="C27" i="176" l="1"/>
  <c r="C14" i="176"/>
  <c r="C7" i="176" s="1"/>
  <c r="C27" i="174"/>
  <c r="C14" i="174"/>
  <c r="C7" i="174" s="1"/>
  <c r="C27" i="173"/>
  <c r="C14" i="173"/>
  <c r="C7" i="173" s="1"/>
  <c r="C27" i="172"/>
  <c r="C14" i="172"/>
  <c r="C7" i="172" s="1"/>
  <c r="C27" i="171"/>
  <c r="C14" i="171"/>
  <c r="C7" i="171" s="1"/>
  <c r="C27" i="170"/>
  <c r="C14" i="170"/>
  <c r="C7" i="170" s="1"/>
  <c r="C27" i="169"/>
  <c r="C14" i="169"/>
  <c r="C7" i="169" s="1"/>
  <c r="C27" i="168"/>
  <c r="C14" i="168"/>
  <c r="C7" i="168" s="1"/>
  <c r="C27" i="167"/>
  <c r="C14" i="167"/>
  <c r="C7" i="167" s="1"/>
  <c r="C27" i="166"/>
  <c r="C14" i="166"/>
  <c r="C7" i="166"/>
  <c r="C27" i="165"/>
  <c r="C14" i="165"/>
  <c r="C7" i="165" s="1"/>
  <c r="C27" i="164"/>
  <c r="C14" i="164"/>
  <c r="C7" i="164"/>
  <c r="C27" i="163"/>
  <c r="C14" i="163"/>
  <c r="C7" i="163"/>
  <c r="C27" i="162"/>
  <c r="C14" i="162"/>
  <c r="C7" i="162"/>
  <c r="C27" i="161"/>
  <c r="C14" i="161"/>
  <c r="C7" i="161" s="1"/>
  <c r="C27" i="160"/>
  <c r="C14" i="160"/>
  <c r="C7" i="160"/>
  <c r="C27" i="159"/>
  <c r="C14" i="159"/>
  <c r="C7" i="159"/>
  <c r="C27" i="158"/>
  <c r="C14" i="158"/>
  <c r="C7" i="158"/>
  <c r="C27" i="157"/>
  <c r="C14" i="157"/>
  <c r="C7" i="157" s="1"/>
  <c r="C27" i="156"/>
  <c r="C14" i="156"/>
  <c r="C7" i="156"/>
  <c r="C27" i="155"/>
  <c r="C14" i="155"/>
  <c r="C7" i="155"/>
  <c r="C27" i="154"/>
  <c r="C14" i="154"/>
  <c r="C7" i="154" s="1"/>
  <c r="C27" i="153"/>
  <c r="C14" i="153"/>
  <c r="C7" i="153" s="1"/>
  <c r="C27" i="152"/>
  <c r="C14" i="152"/>
  <c r="C7" i="152"/>
  <c r="C27" i="151"/>
  <c r="C14" i="151"/>
  <c r="C7" i="151"/>
  <c r="C27" i="150"/>
  <c r="C14" i="150"/>
  <c r="C7" i="150" s="1"/>
  <c r="C27" i="149"/>
  <c r="C14" i="149"/>
  <c r="C7" i="149" s="1"/>
  <c r="C27" i="148"/>
  <c r="C14" i="148"/>
  <c r="C7" i="148"/>
  <c r="C27" i="147"/>
  <c r="C14" i="147"/>
  <c r="C7" i="147" s="1"/>
  <c r="C27" i="146"/>
  <c r="C14" i="146"/>
  <c r="C7" i="146"/>
  <c r="C27" i="145"/>
  <c r="C14" i="145"/>
  <c r="C7" i="145" s="1"/>
  <c r="C27" i="144"/>
  <c r="C14" i="144"/>
  <c r="C7" i="144"/>
  <c r="C27" i="143"/>
  <c r="C14" i="143"/>
  <c r="C7" i="143" s="1"/>
  <c r="C27" i="142"/>
  <c r="C14" i="142"/>
  <c r="C7" i="142"/>
  <c r="C27" i="141"/>
  <c r="C14" i="141"/>
  <c r="C7" i="141" s="1"/>
  <c r="C27" i="140"/>
  <c r="C14" i="140"/>
  <c r="C7" i="140"/>
  <c r="C27" i="139"/>
  <c r="C14" i="139"/>
  <c r="C7" i="139"/>
  <c r="C27" i="138"/>
  <c r="C14" i="138"/>
  <c r="C7" i="138" s="1"/>
  <c r="C27" i="137"/>
  <c r="C14" i="137"/>
  <c r="C7" i="137" s="1"/>
  <c r="C27" i="136"/>
  <c r="C14" i="136"/>
  <c r="C7" i="136"/>
  <c r="C27" i="135"/>
  <c r="C14" i="135"/>
  <c r="C7" i="135" s="1"/>
  <c r="C27" i="134"/>
  <c r="C14" i="134"/>
  <c r="C7" i="134" s="1"/>
  <c r="C27" i="133"/>
  <c r="C14" i="133"/>
  <c r="C7" i="133" s="1"/>
  <c r="C27" i="132"/>
  <c r="C14" i="132"/>
  <c r="C7" i="132"/>
  <c r="C27" i="131"/>
  <c r="C14" i="131"/>
  <c r="C7" i="131" s="1"/>
  <c r="C27" i="130"/>
  <c r="C14" i="130"/>
  <c r="C7" i="130" s="1"/>
  <c r="C27" i="129"/>
  <c r="C14" i="129"/>
  <c r="C7" i="129" s="1"/>
  <c r="C27" i="128"/>
  <c r="C14" i="128"/>
  <c r="C7" i="128"/>
  <c r="C27" i="127"/>
  <c r="C14" i="127"/>
  <c r="C7" i="127" s="1"/>
  <c r="C27" i="126"/>
  <c r="C14" i="126"/>
  <c r="C7" i="126" s="1"/>
  <c r="C27" i="125"/>
  <c r="C14" i="125"/>
  <c r="C7" i="125" s="1"/>
  <c r="C27" i="124"/>
  <c r="C14" i="124"/>
  <c r="C7" i="124"/>
  <c r="C27" i="123"/>
  <c r="C14" i="123"/>
  <c r="C7" i="123" s="1"/>
  <c r="C27" i="122"/>
  <c r="C14" i="122"/>
  <c r="C7" i="122" s="1"/>
  <c r="C27" i="121"/>
  <c r="C14" i="121"/>
  <c r="C7" i="121" s="1"/>
  <c r="C27" i="120"/>
  <c r="C14" i="120"/>
  <c r="C7" i="120"/>
  <c r="C27" i="119"/>
  <c r="C14" i="119"/>
  <c r="C7" i="119" s="1"/>
  <c r="C27" i="118"/>
  <c r="C14" i="118"/>
  <c r="C7" i="118" s="1"/>
  <c r="C27" i="117"/>
  <c r="C14" i="117"/>
  <c r="C7" i="117" s="1"/>
  <c r="C27" i="116"/>
  <c r="C14" i="116"/>
  <c r="C7" i="116"/>
  <c r="C27" i="115"/>
  <c r="C14" i="115"/>
  <c r="C7" i="115" s="1"/>
  <c r="C27" i="114"/>
  <c r="C14" i="114"/>
  <c r="C7" i="114" s="1"/>
  <c r="C27" i="113"/>
  <c r="C14" i="113"/>
  <c r="C7" i="113" s="1"/>
  <c r="C27" i="112"/>
  <c r="C14" i="112"/>
  <c r="C7" i="112"/>
  <c r="C27" i="111"/>
  <c r="C14" i="111"/>
  <c r="C7" i="111" s="1"/>
  <c r="C27" i="110"/>
  <c r="C14" i="110"/>
  <c r="C7" i="110" s="1"/>
  <c r="C27" i="109"/>
  <c r="C14" i="109"/>
  <c r="C7" i="109" s="1"/>
  <c r="C27" i="107"/>
  <c r="C14" i="107"/>
  <c r="C7" i="107"/>
  <c r="C27" i="106"/>
  <c r="C14" i="106"/>
  <c r="C7" i="106"/>
  <c r="C27" i="108"/>
  <c r="C14" i="108"/>
  <c r="C7" i="108" s="1"/>
  <c r="C27" i="104"/>
  <c r="C14" i="104"/>
  <c r="C7" i="104" s="1"/>
  <c r="C27" i="105"/>
  <c r="C14" i="105"/>
  <c r="C7" i="105"/>
  <c r="C27" i="102"/>
  <c r="C14" i="102"/>
  <c r="C7" i="102" s="1"/>
  <c r="C27" i="101"/>
  <c r="C14" i="101"/>
  <c r="C7" i="101" s="1"/>
  <c r="C27" i="99"/>
  <c r="C14" i="99"/>
  <c r="C7" i="99" s="1"/>
  <c r="C27" i="98"/>
  <c r="C14" i="98"/>
  <c r="C7" i="98"/>
  <c r="C27" i="97"/>
  <c r="C14" i="97"/>
  <c r="C7" i="97" s="1"/>
  <c r="C27" i="96"/>
  <c r="C14" i="96"/>
  <c r="C7" i="96" s="1"/>
  <c r="C27" i="95"/>
  <c r="C14" i="95"/>
  <c r="C7" i="95" s="1"/>
  <c r="C27" i="93"/>
  <c r="C14" i="93"/>
  <c r="C7" i="93"/>
  <c r="C27" i="94"/>
  <c r="C14" i="94"/>
  <c r="C7" i="94" s="1"/>
  <c r="C27" i="92"/>
  <c r="C14" i="92"/>
  <c r="C7" i="92" s="1"/>
  <c r="C27" i="91"/>
  <c r="C14" i="91"/>
  <c r="C7" i="91" s="1"/>
  <c r="C27" i="90"/>
  <c r="C14" i="90"/>
  <c r="C7" i="90"/>
  <c r="C27" i="89"/>
  <c r="C14" i="89"/>
  <c r="C7" i="89" s="1"/>
  <c r="C27" i="88"/>
  <c r="C14" i="88"/>
  <c r="C7" i="88" s="1"/>
  <c r="C27" i="87"/>
  <c r="C14" i="87"/>
  <c r="C7" i="87" s="1"/>
  <c r="C27" i="86"/>
  <c r="C14" i="86"/>
  <c r="C7" i="86"/>
  <c r="C27" i="84"/>
  <c r="C14" i="84"/>
  <c r="C7" i="84" s="1"/>
  <c r="C27" i="85"/>
  <c r="C14" i="85"/>
  <c r="C7" i="85" s="1"/>
  <c r="C27" i="83"/>
  <c r="C14" i="83"/>
  <c r="C7" i="83" s="1"/>
  <c r="C27" i="82"/>
  <c r="C14" i="82"/>
  <c r="C7" i="82"/>
  <c r="C27" i="81"/>
  <c r="C14" i="81"/>
  <c r="C7" i="81" s="1"/>
  <c r="C27" i="80"/>
  <c r="C14" i="80"/>
  <c r="C7" i="80" s="1"/>
  <c r="C27" i="79"/>
  <c r="C14" i="79"/>
  <c r="C7" i="79" s="1"/>
  <c r="C27" i="78"/>
  <c r="C14" i="78"/>
  <c r="C7" i="78"/>
  <c r="C27" i="77"/>
  <c r="C14" i="77"/>
  <c r="C7" i="77" s="1"/>
  <c r="C27" i="76"/>
  <c r="C14" i="76"/>
  <c r="C7" i="76" s="1"/>
  <c r="C27" i="75"/>
  <c r="C14" i="75"/>
  <c r="C7" i="75" s="1"/>
  <c r="C27" i="74"/>
  <c r="C14" i="74"/>
  <c r="C7" i="74"/>
  <c r="C27" i="73"/>
  <c r="C14" i="73"/>
  <c r="C7" i="73" s="1"/>
  <c r="C27" i="72"/>
  <c r="C14" i="72"/>
  <c r="C7" i="72" s="1"/>
  <c r="C27" i="71"/>
  <c r="C14" i="71"/>
  <c r="C7" i="71" s="1"/>
  <c r="C27" i="70"/>
  <c r="C14" i="70"/>
  <c r="C7" i="70"/>
  <c r="C27" i="69"/>
  <c r="C14" i="69"/>
  <c r="C7" i="69" s="1"/>
  <c r="C27" i="68"/>
  <c r="C14" i="68"/>
  <c r="C7" i="68" s="1"/>
  <c r="C27" i="67"/>
  <c r="C14" i="67"/>
  <c r="C7" i="67" s="1"/>
  <c r="C27" i="66"/>
  <c r="C14" i="66"/>
  <c r="C7" i="66"/>
  <c r="C27" i="65"/>
  <c r="C14" i="65"/>
  <c r="C7" i="65" s="1"/>
  <c r="C27" i="64"/>
  <c r="C14" i="64"/>
  <c r="C7" i="64" s="1"/>
  <c r="C27" i="63"/>
  <c r="C14" i="63"/>
  <c r="C7" i="63" s="1"/>
  <c r="C27" i="62"/>
  <c r="C14" i="62"/>
  <c r="C7" i="62"/>
  <c r="C27" i="61"/>
  <c r="C14" i="61"/>
  <c r="C7" i="61" s="1"/>
  <c r="C27" i="60"/>
  <c r="C14" i="60"/>
  <c r="C7" i="60" s="1"/>
  <c r="C27" i="59"/>
  <c r="C14" i="59"/>
  <c r="C7" i="59" s="1"/>
  <c r="C27" i="58"/>
  <c r="C14" i="58"/>
  <c r="C7" i="58"/>
  <c r="C27" i="57"/>
  <c r="C14" i="57"/>
  <c r="C7" i="57" s="1"/>
  <c r="C27" i="56"/>
  <c r="C14" i="56"/>
  <c r="C7" i="56" s="1"/>
  <c r="C27" i="55"/>
  <c r="C14" i="55"/>
  <c r="C7" i="55" s="1"/>
  <c r="C27" i="54"/>
  <c r="C14" i="54"/>
  <c r="C7" i="54"/>
  <c r="C27" i="53"/>
  <c r="C14" i="53"/>
  <c r="C7" i="53" s="1"/>
  <c r="C27" i="52"/>
  <c r="C14" i="52"/>
  <c r="C7" i="52"/>
  <c r="C27" i="51"/>
  <c r="C14" i="51"/>
  <c r="C7" i="51" s="1"/>
  <c r="C27" i="50"/>
  <c r="C14" i="50"/>
  <c r="C7" i="50"/>
  <c r="C27" i="49"/>
  <c r="C14" i="49"/>
  <c r="C7" i="49" s="1"/>
  <c r="C27" i="48"/>
  <c r="C14" i="48"/>
  <c r="C7" i="48" s="1"/>
  <c r="C27" i="47"/>
  <c r="C14" i="47"/>
  <c r="C7" i="47" s="1"/>
  <c r="C27" i="46"/>
  <c r="C14" i="46"/>
  <c r="C7" i="46"/>
  <c r="C27" i="44"/>
  <c r="C14" i="44"/>
  <c r="C7" i="44" s="1"/>
  <c r="C27" i="45"/>
  <c r="C14" i="45"/>
  <c r="C7" i="45" s="1"/>
  <c r="C27" i="43"/>
  <c r="C14" i="43"/>
  <c r="C7" i="43" s="1"/>
  <c r="C27" i="42"/>
  <c r="C14" i="42"/>
  <c r="C7" i="42"/>
  <c r="C27" i="41"/>
  <c r="C14" i="41"/>
  <c r="C7" i="41" s="1"/>
  <c r="C27" i="40"/>
  <c r="C14" i="40"/>
  <c r="C7" i="40" s="1"/>
  <c r="C27" i="39"/>
  <c r="C14" i="39"/>
  <c r="C7" i="39" s="1"/>
  <c r="C27" i="38"/>
  <c r="C14" i="38"/>
  <c r="C7" i="38"/>
  <c r="C27" i="37"/>
  <c r="C14" i="37"/>
  <c r="C7" i="37" s="1"/>
  <c r="C27" i="36"/>
  <c r="C14" i="36"/>
  <c r="C7" i="36" s="1"/>
  <c r="C27" i="35"/>
  <c r="C14" i="35"/>
  <c r="C7" i="35" s="1"/>
  <c r="C27" i="34"/>
  <c r="C14" i="34"/>
  <c r="C7" i="34"/>
  <c r="C27" i="33"/>
  <c r="C14" i="33"/>
  <c r="C7" i="33" s="1"/>
  <c r="C27" i="32"/>
  <c r="C14" i="32"/>
  <c r="C7" i="32" s="1"/>
  <c r="C27" i="31"/>
  <c r="C14" i="31"/>
  <c r="C7" i="31" s="1"/>
  <c r="C27" i="30"/>
  <c r="C14" i="30"/>
  <c r="C7" i="30"/>
  <c r="C27" i="28"/>
  <c r="C14" i="28"/>
  <c r="C7" i="28" s="1"/>
  <c r="C27" i="27"/>
  <c r="C14" i="27"/>
  <c r="C7" i="27" s="1"/>
  <c r="C27" i="29"/>
  <c r="C14" i="29"/>
  <c r="C7" i="29" s="1"/>
  <c r="C27" i="26"/>
  <c r="C14" i="26"/>
  <c r="C7" i="26"/>
  <c r="C27" i="25"/>
  <c r="C14" i="25"/>
  <c r="C7" i="25" s="1"/>
  <c r="C27" i="24"/>
  <c r="C14" i="24"/>
  <c r="C7" i="24" s="1"/>
  <c r="C27" i="23"/>
  <c r="C14" i="23"/>
  <c r="C7" i="23" s="1"/>
  <c r="C27" i="22"/>
  <c r="C14" i="22"/>
  <c r="C7" i="22"/>
  <c r="C27" i="21"/>
  <c r="C14" i="21"/>
  <c r="C7" i="21" s="1"/>
  <c r="C27" i="20"/>
  <c r="C14" i="20"/>
  <c r="C7" i="20" s="1"/>
  <c r="C27" i="19"/>
  <c r="C14" i="19"/>
  <c r="C7" i="19" s="1"/>
  <c r="C27" i="18"/>
  <c r="C14" i="18"/>
  <c r="C7" i="18"/>
  <c r="C27" i="17"/>
  <c r="C14" i="17"/>
  <c r="C7" i="17" s="1"/>
  <c r="C27" i="16"/>
  <c r="C14" i="16"/>
  <c r="C7" i="16" s="1"/>
  <c r="C27" i="15"/>
  <c r="C14" i="15"/>
  <c r="C7" i="15" s="1"/>
  <c r="C27" i="14"/>
  <c r="C14" i="14"/>
  <c r="C7" i="14"/>
  <c r="C27" i="12"/>
  <c r="C14" i="12"/>
  <c r="C7" i="12" s="1"/>
  <c r="C27" i="11"/>
  <c r="C14" i="11"/>
  <c r="C7" i="11" s="1"/>
  <c r="C27" i="10"/>
  <c r="C14" i="10"/>
  <c r="C7" i="10" s="1"/>
  <c r="C27" i="9"/>
  <c r="C14" i="9"/>
  <c r="C7" i="9"/>
  <c r="C27" i="8"/>
  <c r="C14" i="8"/>
  <c r="C7" i="8" s="1"/>
  <c r="C27" i="7"/>
  <c r="C14" i="7"/>
  <c r="C7" i="7" s="1"/>
  <c r="C27" i="6"/>
  <c r="C14" i="6"/>
  <c r="C7" i="6" s="1"/>
  <c r="C27" i="5"/>
  <c r="C14" i="5"/>
  <c r="C7" i="5"/>
  <c r="C27" i="4"/>
  <c r="C14" i="4"/>
  <c r="C7" i="4" s="1"/>
  <c r="C27" i="1"/>
  <c r="C14" i="1"/>
  <c r="C7" i="1" s="1"/>
</calcChain>
</file>

<file path=xl/sharedStrings.xml><?xml version="1.0" encoding="utf-8"?>
<sst xmlns="http://schemas.openxmlformats.org/spreadsheetml/2006/main" count="10416" uniqueCount="484">
  <si>
    <t>STANJE NOVČANIH SREDSTAVA NA RAČUNU ZDRAVSTVENE USTANOVE</t>
  </si>
  <si>
    <t>DATUM : 04.01.2017</t>
  </si>
  <si>
    <t>STANJE PREDHODNOG DANA 30.12.2016</t>
  </si>
  <si>
    <t>Din</t>
  </si>
  <si>
    <t>PRILIV SREDSTAVA OD RFZO PO UGOVORU ZA 2017. godinu</t>
  </si>
  <si>
    <t>OSTALI PRILIVI</t>
  </si>
  <si>
    <t xml:space="preserve">PRILIV OD PARTICIPACIJE </t>
  </si>
  <si>
    <t xml:space="preserve">Ukupno stanje na računu </t>
  </si>
  <si>
    <t>PRIPREMLJENA I IZVRŠENA</t>
  </si>
  <si>
    <t>PLAĆENI TROŠKOVI PO UGOVORU ZA 2017.godinu</t>
  </si>
  <si>
    <t>PLAĆENI TROŠKOVI VAN UGOVORA ZA 2017.godinu</t>
  </si>
  <si>
    <t>OSTALE ISPLATE</t>
  </si>
  <si>
    <t>UKUPNA PRIPREMLJENA I IZVRŠENA PLAĆANjA:</t>
  </si>
  <si>
    <t>IZVRŠENE ISPLATE</t>
  </si>
  <si>
    <t>PLATE</t>
  </si>
  <si>
    <t>JUBILARNE NAGRADE</t>
  </si>
  <si>
    <t>PREVOZ</t>
  </si>
  <si>
    <t>ENERGENTI</t>
  </si>
  <si>
    <t xml:space="preserve">ISHRANA BOLESNIKA </t>
  </si>
  <si>
    <t xml:space="preserve">MATERIJALNI I OSTALI TROŠKOVI </t>
  </si>
  <si>
    <t xml:space="preserve">LEKOVI U ZDRAVSTVENOJ USTANOVI </t>
  </si>
  <si>
    <t xml:space="preserve">VAKCINE </t>
  </si>
  <si>
    <t>SANITETSKI I MEDICINSKI POTROŠNI MATERIJAL</t>
  </si>
  <si>
    <t>UKUPNO IZVRŠENE ISPLATE:</t>
  </si>
  <si>
    <t>DATUM : 05.01.2017</t>
  </si>
  <si>
    <t>STANJE PREDHODNOG DANA 04.01.2017</t>
  </si>
  <si>
    <t>DATUM : 06.01.2017</t>
  </si>
  <si>
    <t>STANJE PREDHODNOG DANA 05.01.2017</t>
  </si>
  <si>
    <t>DATUM : 09.01.2017</t>
  </si>
  <si>
    <t>STANJE PREDHODNOG DANA 06.01.2017</t>
  </si>
  <si>
    <t>DATUM : 10.01.2017</t>
  </si>
  <si>
    <t>STANJE PREDHODNOG DANA 09.01.2017</t>
  </si>
  <si>
    <t>DATUM : 11.01.2017</t>
  </si>
  <si>
    <t>STANJE PREDHODNOG DANA 10.01.2017</t>
  </si>
  <si>
    <t>DATUM : 12.01.2017</t>
  </si>
  <si>
    <t>STANJE PREDHODNOG DANA 11.01.2017</t>
  </si>
  <si>
    <t>DATUM : 13.01.2017</t>
  </si>
  <si>
    <t>STANJE PREDHODNOG DANA 12.01.2017</t>
  </si>
  <si>
    <t>DATUM : 16.01.2017</t>
  </si>
  <si>
    <t>STANJE PREDHODNOG DANA 13.01.2017</t>
  </si>
  <si>
    <t>DATUM : 17.01.2017</t>
  </si>
  <si>
    <t>STANJE PREDHODNOG DANA 16.01.2017</t>
  </si>
  <si>
    <t>DATUM : 18.01.2017</t>
  </si>
  <si>
    <t>STANJE PREDHODNOG DANA 17.01.2017</t>
  </si>
  <si>
    <t>DATUM : 19.01.2017</t>
  </si>
  <si>
    <t>STANJE PREDHODNOG DANA 18.01.2017</t>
  </si>
  <si>
    <t>DATUM : 20.01.2017</t>
  </si>
  <si>
    <t>STANJE PREDHODNOG DANA 19.01.2017</t>
  </si>
  <si>
    <t>DATUM : 24.01.2017</t>
  </si>
  <si>
    <t>STANJE PREDHODNOG DANA 23.01.2017</t>
  </si>
  <si>
    <t>DATUM : 25.01.2017</t>
  </si>
  <si>
    <t>STANJE PREDHODNOG DANA 24.01.2017</t>
  </si>
  <si>
    <t>DATUM : 26.01.2017</t>
  </si>
  <si>
    <t>STANJE PREDHODNOG DANA 25.01.2017</t>
  </si>
  <si>
    <t>DATUM : 27.01.2017</t>
  </si>
  <si>
    <t>STANJE PREDHODNOG DANA 26.01.2017</t>
  </si>
  <si>
    <t>DATUM : 30.01.2017</t>
  </si>
  <si>
    <t>STANJE PREDHODNOG DANA 27.01.2017</t>
  </si>
  <si>
    <t>DATUM : 31.01.2017</t>
  </si>
  <si>
    <t>STANJE PREDHODNOG DANA 30.01.2017</t>
  </si>
  <si>
    <t>DATUM : 01.02.2017</t>
  </si>
  <si>
    <t>STANJE PREDHODNOG DANA 31.01.2017</t>
  </si>
  <si>
    <t>DATUM : 02.02.2017</t>
  </si>
  <si>
    <t>STANJE PREDHODNOG DANA 01.02.2017</t>
  </si>
  <si>
    <t>DATUM : 03.02.2017</t>
  </si>
  <si>
    <t>STANJE PREDHODNOG DANA 02.02.2017</t>
  </si>
  <si>
    <t>DATUM : 06.02.2017</t>
  </si>
  <si>
    <t>STANJE PREDHODNOG DANA 03.02.2017</t>
  </si>
  <si>
    <t>DATUM : 07.02.2017</t>
  </si>
  <si>
    <t>STANJE PREDHODNOG DANA 06.02.2017</t>
  </si>
  <si>
    <t>DATUM : 08.02.2017</t>
  </si>
  <si>
    <t>STANJE PREDHODNOG DANA 07.02.2017</t>
  </si>
  <si>
    <t>DATUM : 09.02.2017</t>
  </si>
  <si>
    <t>STANJE PREDHODNOG DANA 08.02.2017</t>
  </si>
  <si>
    <t>DATUM : 10.02.2017</t>
  </si>
  <si>
    <t>STANJE PREDHODNOG DANA 09.02.2017</t>
  </si>
  <si>
    <t>DATUM : 13.02.2017</t>
  </si>
  <si>
    <t>STANJE PREDHODNOG DANA 10.02.2017</t>
  </si>
  <si>
    <t>DATUM : 14.02.2017</t>
  </si>
  <si>
    <t>STANJE PREDHODNOG DANA 13.02.2017</t>
  </si>
  <si>
    <t>DATUM : 17.02.2017</t>
  </si>
  <si>
    <t>STANJE PREDHODNOG DANA 14.02.2017</t>
  </si>
  <si>
    <t>DATUM : 20.02.2017</t>
  </si>
  <si>
    <t>STANJE PREDHODNOG DANA 17.02.2017</t>
  </si>
  <si>
    <t>DATUM : 21.02.2017</t>
  </si>
  <si>
    <t>STANJE PREDHODNOG DANA 20.02.2017</t>
  </si>
  <si>
    <t>DATUM : 22.02.2017</t>
  </si>
  <si>
    <t>STANJE PREDHODNOG DANA 21.02.2017</t>
  </si>
  <si>
    <t>DATUM : 23.02.2017</t>
  </si>
  <si>
    <t>STANJE PREDHODNOG DANA 22.02.2017</t>
  </si>
  <si>
    <t>DATUM : 24.02.2017</t>
  </si>
  <si>
    <t>STANJE PREDHODNOG DANA 23.02.2017</t>
  </si>
  <si>
    <t>DATUM : 27.02.2017</t>
  </si>
  <si>
    <t>STANJE PREDHODNOG DANA 24.02.2017</t>
  </si>
  <si>
    <t>DATUM : 28.02.2017</t>
  </si>
  <si>
    <t>STANJE PREDHODNOG DANA 27.02.2017</t>
  </si>
  <si>
    <t>DATUM : 06.03.2017</t>
  </si>
  <si>
    <t>STANJE PREDHODNOG DANA 02.03.2017</t>
  </si>
  <si>
    <t>DATUM : 07.03.2017</t>
  </si>
  <si>
    <t>STANJE PREDHODNOG DANA 06.03.2017</t>
  </si>
  <si>
    <t>DATUM : 08.03.2017</t>
  </si>
  <si>
    <t>STANJE PREDHODNOG DANA 07.03.2017</t>
  </si>
  <si>
    <t>DATUM : 09.03.2017</t>
  </si>
  <si>
    <t>STANJE PREDHODNOG DANA 08.03.2017</t>
  </si>
  <si>
    <t>DATUM : 10.03.2017</t>
  </si>
  <si>
    <t>STANJE PREDHODNOG DANA 09.03.2017</t>
  </si>
  <si>
    <t>DATUM : 13.03.2017</t>
  </si>
  <si>
    <t>STANJE PREDHODNOG DANA 10.03.2017</t>
  </si>
  <si>
    <t>DATUM : 14.03.2017</t>
  </si>
  <si>
    <t>STANJE PREDHODNOG DANA 13.03.2017</t>
  </si>
  <si>
    <t>DATUM : 15.03.2017</t>
  </si>
  <si>
    <t>STANJE PREDHODNOG DANA 14.03.2017</t>
  </si>
  <si>
    <t>DATUM : 16.03.2017</t>
  </si>
  <si>
    <t>STANJE PREDHODNOG DANA 15.03.2017</t>
  </si>
  <si>
    <t>DATUM : 17.03.2017</t>
  </si>
  <si>
    <t>STANJE PREDHODNOG DANA 16.03.2017</t>
  </si>
  <si>
    <t>DATUM : 20.03.2017</t>
  </si>
  <si>
    <t>STANJE PREDHODNOG DANA 17.03.2017</t>
  </si>
  <si>
    <t>DATUM : 21.03.2017</t>
  </si>
  <si>
    <t>STANJE PREDHODNOG DANA 20.03.2017</t>
  </si>
  <si>
    <t>DATUM : 22.03.2017</t>
  </si>
  <si>
    <t>STANJE PREDHODNOG DANA 21.03.2017</t>
  </si>
  <si>
    <t>DATUM : 23.03.2017</t>
  </si>
  <si>
    <t>STANJE PREDHODNOG DANA 22.03.2017</t>
  </si>
  <si>
    <t>DATUM : 24.03.2017</t>
  </si>
  <si>
    <t>STANJE PREDHODNOG DANA 23.03.2017</t>
  </si>
  <si>
    <t>DATUM : 27.03.2017</t>
  </si>
  <si>
    <t>STANJE PREDHODNOG DANA 24.03.2017</t>
  </si>
  <si>
    <t>DATUM : 28.03.2017</t>
  </si>
  <si>
    <t>STANJE PREDHODNOG DANA 27.03.2017</t>
  </si>
  <si>
    <t>DATUM : 29.03.2017</t>
  </si>
  <si>
    <t>STANJE PREDHODNOG DANA 28.03.2017</t>
  </si>
  <si>
    <t>DATUM : 30.03.2017</t>
  </si>
  <si>
    <t>STANJE PREDHODNOG DANA 29.03.2017</t>
  </si>
  <si>
    <t>DATUM : 31.03.2017</t>
  </si>
  <si>
    <t>STANJE PREDHODNOG DANA 30.03.2017</t>
  </si>
  <si>
    <t>DATUM : 03.04.2017</t>
  </si>
  <si>
    <t>STANJE PREDHODNOG DANA 31.03.2017</t>
  </si>
  <si>
    <t>DATUM : 04.04.2017</t>
  </si>
  <si>
    <t>STANJE PREDHODNOG DANA 03.04.2017</t>
  </si>
  <si>
    <t>DATUM : 05.04.2017</t>
  </si>
  <si>
    <t>STANJE PREDHODNOG DANA 04.04.2017</t>
  </si>
  <si>
    <t>DATUM : 06.04.2017</t>
  </si>
  <si>
    <t>STANJE PREDHODNOG DANA 05.04.2017</t>
  </si>
  <si>
    <t>DATUM : 07.04.2017</t>
  </si>
  <si>
    <t>STANJE PREDHODNOG DANA 06.04.2017</t>
  </si>
  <si>
    <t>DATUM : 10.04.2017</t>
  </si>
  <si>
    <t>STANJE PREDHODNOG DANA 07.04.2017</t>
  </si>
  <si>
    <t>DATUM : 12.04.2017</t>
  </si>
  <si>
    <t>STANJE PREDHODNOG DANA 11.04.2017</t>
  </si>
  <si>
    <t>DATUM : 13.04.2017</t>
  </si>
  <si>
    <t>STANJE PREDHODNOG DANA 12.04.2017</t>
  </si>
  <si>
    <t>DATUM : 18.04.2017</t>
  </si>
  <si>
    <t>STANJE PREDHODNOG DANA 14.04.2017</t>
  </si>
  <si>
    <t>DATUM : 19.04.2017</t>
  </si>
  <si>
    <t>STANJE PREDHODNOG DANA 18.04.2017</t>
  </si>
  <si>
    <t>DATUM : 20.04.2017</t>
  </si>
  <si>
    <t>STANJE PREDHODNOG DANA 19.04.2017</t>
  </si>
  <si>
    <t>DATUM : 21.04.2017</t>
  </si>
  <si>
    <t>STANJE PREDHODNOG DANA 20.04.2017</t>
  </si>
  <si>
    <t>DATUM : 24.04.2017</t>
  </si>
  <si>
    <t>STANJE PREDHODNOG DANA 21.04.2017</t>
  </si>
  <si>
    <t>DATUM : 25.04.2017</t>
  </si>
  <si>
    <t>STANJE PREDHODNOG DANA 24.04.2017</t>
  </si>
  <si>
    <t>DATUM : 26.04.2017</t>
  </si>
  <si>
    <t>STANJE PREDHODNOG DANA 25.04.2017</t>
  </si>
  <si>
    <t>DATUM : 27.04.2017</t>
  </si>
  <si>
    <t>STANJE PREDHODNOG DANA 26.04.2017</t>
  </si>
  <si>
    <t>DATUM : 28.04.2017</t>
  </si>
  <si>
    <t>STANJE PREDHODNOG DANA 27.04.2017</t>
  </si>
  <si>
    <t>DATUM : 03.05.2017</t>
  </si>
  <si>
    <t>STANJE PREDHODNOG DANA 28.04.2017</t>
  </si>
  <si>
    <t>DATUM : 04.05.2017</t>
  </si>
  <si>
    <t>STANJE PREDHODNOG DANA 03.05.2017</t>
  </si>
  <si>
    <t>DATUM : 05.05.2017</t>
  </si>
  <si>
    <t>DATUM : 08.05.2017</t>
  </si>
  <si>
    <t>STANJE PREDHODNOG DANA 05.05.2017</t>
  </si>
  <si>
    <t>DATUM : 09.05.2017</t>
  </si>
  <si>
    <t>STANJE PREDHODNOG DANA 08.05.2017</t>
  </si>
  <si>
    <t>DATUM : 10.05.2017</t>
  </si>
  <si>
    <t>STANJE PREDHODNOG DANA 09.05.2017</t>
  </si>
  <si>
    <t>DATUM : 11.05.2017</t>
  </si>
  <si>
    <t>STANJE PREDHODNOG DANA 10.05.2017</t>
  </si>
  <si>
    <t>DATUM : 12.05.2017</t>
  </si>
  <si>
    <t>STANJE PREDHODNOG DANA 11.05.2017</t>
  </si>
  <si>
    <t>DATUM : 15.05.2017</t>
  </si>
  <si>
    <t>STANJE PREDHODNOG DANA 12.05.2017</t>
  </si>
  <si>
    <t>DATUM : 16.05.2017</t>
  </si>
  <si>
    <t>STANJE PREDHODNOG DANA 15.05.2017</t>
  </si>
  <si>
    <t>DATUM : 17.05.2017</t>
  </si>
  <si>
    <t>STANJE PREDHODNOG DANA 16.05.2017</t>
  </si>
  <si>
    <t>DATUM : 18.05.2017</t>
  </si>
  <si>
    <t>STANJE PREDHODNOG DANA 17.05.2017</t>
  </si>
  <si>
    <t>DATUM : 19.05.2017</t>
  </si>
  <si>
    <t>STANJE PREDHODNOG DANA 18.05.2017</t>
  </si>
  <si>
    <t>DATUM : 22.05.2017</t>
  </si>
  <si>
    <t>STANJE PREDHODNOG DANA 19.05.2017</t>
  </si>
  <si>
    <t>DATUM : 23.05.2017</t>
  </si>
  <si>
    <t>STANJE PREDHODNOG DANA 22.05.2017</t>
  </si>
  <si>
    <t>DATUM : 24.05.2017</t>
  </si>
  <si>
    <t>STANJE PREDHODNOG DANA 23.05.2017</t>
  </si>
  <si>
    <t>DATUM : 25.05.2017</t>
  </si>
  <si>
    <t>STANJE PREDHODNOG DANA 24.05.2017</t>
  </si>
  <si>
    <t>DATUM : 26.05.2017</t>
  </si>
  <si>
    <t>STANJE PREDHODNOG DANA 25.05.2017</t>
  </si>
  <si>
    <t>DATUM : 29.05.2017</t>
  </si>
  <si>
    <t>STANJE PREDHODNOG DANA 26.05.2017</t>
  </si>
  <si>
    <t>DATUM : 30.05.2017</t>
  </si>
  <si>
    <t>STANJE PREDHODNOG DANA 29.05.2017</t>
  </si>
  <si>
    <t>DATUM : 31.05.2017</t>
  </si>
  <si>
    <t>STANJE PREDHODNOG DANA 30.05.2017</t>
  </si>
  <si>
    <t>DATUM : 01.06.2017</t>
  </si>
  <si>
    <t>STANJE PREDHODNOG DANA 31.05.2017</t>
  </si>
  <si>
    <t>DATUM : 02.06.2017</t>
  </si>
  <si>
    <t>DATUM : 05.06.2017</t>
  </si>
  <si>
    <t>STANJE PREDHODNOG DANA 02.06.2017</t>
  </si>
  <si>
    <t>DATUM : 06.06.2017</t>
  </si>
  <si>
    <t>STANJE PREDHODNOG DANA 05.06.2017</t>
  </si>
  <si>
    <t>DATUM : 07.06.2017</t>
  </si>
  <si>
    <t>STANJE PREDHODNOG DANA 06.06.2017</t>
  </si>
  <si>
    <t>DATUM : 08.06.2017</t>
  </si>
  <si>
    <t>STANJE PREDHODNOG DANA 07.06.2017</t>
  </si>
  <si>
    <t>DATUM : 09.06.2017</t>
  </si>
  <si>
    <t>STANJE PREDHODNOG DANA 08.06.2017</t>
  </si>
  <si>
    <t>DATUM : 12.06.2017</t>
  </si>
  <si>
    <t>STANJE PREDHODNOG DANA 09.06.2017</t>
  </si>
  <si>
    <t>DATUM : 13.06.2017</t>
  </si>
  <si>
    <t>STANJE PREDHODNOG DANA 12.06.2017</t>
  </si>
  <si>
    <t>DATUM : 14.06.2017</t>
  </si>
  <si>
    <t>STANJE PREDHODNOG DANA 13.06.2017</t>
  </si>
  <si>
    <t>DATUM : 15.06.2017</t>
  </si>
  <si>
    <t>STANJE PREDHODNOG DANA 14.06.2017</t>
  </si>
  <si>
    <t>DATUM : 16.06.2017</t>
  </si>
  <si>
    <t>STANJE PREDHODNOG DANA 15.06.2017</t>
  </si>
  <si>
    <t>DATUM : 19.06.2017</t>
  </si>
  <si>
    <t>STANJE PREDHODNOG DANA 16.06.2017</t>
  </si>
  <si>
    <t>DATUM : 20.06.2017</t>
  </si>
  <si>
    <t>STANJE PREDHODNOG DANA 19.06.2017</t>
  </si>
  <si>
    <t>DATUM : 21.06.2017</t>
  </si>
  <si>
    <t>STANJE PREDHODNOG DANA 20.06.2017</t>
  </si>
  <si>
    <t>DATUM : 22.06.2017</t>
  </si>
  <si>
    <t>STANJE PREDHODNOG DANA 21.06.2017</t>
  </si>
  <si>
    <t>DATUM : 23.06.2017</t>
  </si>
  <si>
    <t>STANJE PREDHODNOG DANA 22.06.2017</t>
  </si>
  <si>
    <t>DATUM : 26.06.2017</t>
  </si>
  <si>
    <t>STANJE PREDHODNOG DANA 23.06.2017</t>
  </si>
  <si>
    <t>DATUM : 27.06.2017</t>
  </si>
  <si>
    <t>STANJE PREDHODNOG DANA 26.06.2017</t>
  </si>
  <si>
    <t>DATUM : 28.06.2017</t>
  </si>
  <si>
    <t>STANJE PREDHODNOG DANA 27.06.2017</t>
  </si>
  <si>
    <t>DATUM : 29.06.2017</t>
  </si>
  <si>
    <t>STANJE PREDHODNOG DANA 28.06.2017</t>
  </si>
  <si>
    <t>DATUM : 30.06.2017</t>
  </si>
  <si>
    <t>DATUM : 03.07.2017</t>
  </si>
  <si>
    <t>STANJE PREDHODNOG DANA 30.06.2017</t>
  </si>
  <si>
    <t>DATUM : 04.07.2017</t>
  </si>
  <si>
    <t>STANJE PREDHODNOG DANA 03.07.2017</t>
  </si>
  <si>
    <t>DATUM : 06.07.2017</t>
  </si>
  <si>
    <t>STANJE PREDHODNOG DANA 05.07.2017</t>
  </si>
  <si>
    <t>DATUM : 07.07.2017</t>
  </si>
  <si>
    <t>STANJE PREDHODNOG DANA 06.07.2017</t>
  </si>
  <si>
    <t>DATUM : 10.07.2017</t>
  </si>
  <si>
    <t>STANJE PREDHODNOG DANA 07.07.2017</t>
  </si>
  <si>
    <t>DATUM : 11.07.2017</t>
  </si>
  <si>
    <t>STANJE PREDHODNOG DANA 10.07.2017</t>
  </si>
  <si>
    <t>DATUM : 12.07.2017</t>
  </si>
  <si>
    <t>STANJE PREDHODNOG DANA 11.07.2017</t>
  </si>
  <si>
    <t>DATUM : 13.07.2017</t>
  </si>
  <si>
    <t>STANJE PREDHODNOG DANA 12.07.2017</t>
  </si>
  <si>
    <t>DATUM : 14.07.2017</t>
  </si>
  <si>
    <t>STANJE PREDHODNOG DANA 13.07.2017</t>
  </si>
  <si>
    <t>DATUM : 17.07.2017</t>
  </si>
  <si>
    <t>STANJE PREDHODNOG DANA 14.07.2017</t>
  </si>
  <si>
    <t>DATUM : 18.07.2017</t>
  </si>
  <si>
    <t>STANJE PREDHODNOG DANA 17.07.2017</t>
  </si>
  <si>
    <t>DATUM : 19.07.2017</t>
  </si>
  <si>
    <t>STANJE PREDHODNOG DANA 18.07.2017</t>
  </si>
  <si>
    <t>DATUM : 20.07.2017</t>
  </si>
  <si>
    <t>STANJE PREDHODNOG DANA 19.07.2017</t>
  </si>
  <si>
    <t>DATUM : 24.07.2017</t>
  </si>
  <si>
    <t>STANJE PREDHODNOG DANA 21.07.2017</t>
  </si>
  <si>
    <t>DATUM : 25.07.2017</t>
  </si>
  <si>
    <t>STANJE PREDHODNOG DANA 24.07.2017</t>
  </si>
  <si>
    <t>DATUM : 26.07.2017</t>
  </si>
  <si>
    <t>STANJE PREDHODNOG DANA 25.07.2017</t>
  </si>
  <si>
    <t>DATUM : 27.07.2017</t>
  </si>
  <si>
    <t>STANJE PREDHODNOG DANA 26.07.2017</t>
  </si>
  <si>
    <t>DATUM : 28.07.2017</t>
  </si>
  <si>
    <t>STANJE PREDHODNOG DANA 27.07.2017</t>
  </si>
  <si>
    <t>DATUM : 31.07.2017</t>
  </si>
  <si>
    <t>STANJE PREDHODNOG DANA 28.07.2017</t>
  </si>
  <si>
    <t>DATUM : 01.08.2017</t>
  </si>
  <si>
    <t>STANJE PREDHODNOG DANA 31.07.2017</t>
  </si>
  <si>
    <t>DATUM : 02.08.2017</t>
  </si>
  <si>
    <t>STANJE PREDHODNOG DANA 01.08.2017</t>
  </si>
  <si>
    <t>DATUM : 03.08.2017</t>
  </si>
  <si>
    <t>STANJE PREDHODNOG DANA 02.08.2017</t>
  </si>
  <si>
    <t>DATUM : 04.08.2017</t>
  </si>
  <si>
    <t>STANJE PREDHODNOG DANA 03.08.2017</t>
  </si>
  <si>
    <t>DATUM : 07.08.2017</t>
  </si>
  <si>
    <t>STANJE PREDHODNOG DANA 04.08.2017</t>
  </si>
  <si>
    <t>DATUM : 08.08.2017</t>
  </si>
  <si>
    <t>STANJE PREDHODNOG DANA 07.08.2017</t>
  </si>
  <si>
    <t>DATUM : 09.08.2017</t>
  </si>
  <si>
    <t>STANJE PREDHODNOG DANA 08.08.2017</t>
  </si>
  <si>
    <t>DATUM : 10.08.2017</t>
  </si>
  <si>
    <t>STANJE PREDHODNOG DANA 09.08.2017</t>
  </si>
  <si>
    <t>DATUM : 11.08.2017</t>
  </si>
  <si>
    <t>STANJE PREDHODNOG DANA 10.08.2017</t>
  </si>
  <si>
    <t>DATUM : 14.08.2017</t>
  </si>
  <si>
    <t>STANJE PREDHODNOG DANA 11.08.2017</t>
  </si>
  <si>
    <t>DATUM : 15.08.2017</t>
  </si>
  <si>
    <t>STANJE PREDHODNOG DANA 14.08.2017</t>
  </si>
  <si>
    <t>DATUM : 16.08.2017</t>
  </si>
  <si>
    <t>STANJE PREDHODNOG DANA 15.08.2017</t>
  </si>
  <si>
    <t>DATUM : 17.08.2017</t>
  </si>
  <si>
    <t>STANJE PREDHODNOG DANA 16.08.2017</t>
  </si>
  <si>
    <t>DATUM : 18.08.2017</t>
  </si>
  <si>
    <t>STANJE PREDHODNOG DANA 17.08.2017</t>
  </si>
  <si>
    <t>DATUM : 21.08.2017</t>
  </si>
  <si>
    <t>STANJE PREDHODNOG DANA 18.08.2017</t>
  </si>
  <si>
    <t>DATUM : 22.08.2017</t>
  </si>
  <si>
    <t>STANJE PREDHODNOG DANA 21.08.2017</t>
  </si>
  <si>
    <t>DATUM : 23.08.2017</t>
  </si>
  <si>
    <t>STANJE PREDHODNOG DANA 22.08.2017</t>
  </si>
  <si>
    <t>DATUM : 24.08.2017</t>
  </si>
  <si>
    <t>STANJE PREDHODNOG DANA 23.08.2017</t>
  </si>
  <si>
    <t>STANJE PREDHODNOG DANA 25.08.2017</t>
  </si>
  <si>
    <t>DATUM : 28.08.2017</t>
  </si>
  <si>
    <t>DATUM : 25.08.2017</t>
  </si>
  <si>
    <t>STANJE PREDHODNOG DANA 24.08.2017</t>
  </si>
  <si>
    <t>DATUM : 29.08.2017</t>
  </si>
  <si>
    <t>STANJE PREDHODNOG DANA 28.08.2017</t>
  </si>
  <si>
    <t>DATUM : 30.08.2017</t>
  </si>
  <si>
    <t>STANJE PREDHODNOG DANA 29.08.2017</t>
  </si>
  <si>
    <t>DATUM : 31.08.2017</t>
  </si>
  <si>
    <t>STANJE PREDHODNOG DANA 30.08.2017</t>
  </si>
  <si>
    <t>DATUM : 01.09.2017</t>
  </si>
  <si>
    <t>STANJE PREDHODNOG DANA 31.08.2017</t>
  </si>
  <si>
    <t>STANJE PREDHODNOG DANA 01.09.2017</t>
  </si>
  <si>
    <t>DATUM : 04.09.2017</t>
  </si>
  <si>
    <t>DATUM : 05.09.2017</t>
  </si>
  <si>
    <t>STANJE PREDHODNOG DANA 04.09.2017</t>
  </si>
  <si>
    <t>DATUM : 06.09.2017</t>
  </si>
  <si>
    <t>STANJE PREDHODNOG DANA 05.09.2017</t>
  </si>
  <si>
    <t>DATUM : 14.09.2017</t>
  </si>
  <si>
    <t>DATUM : 13.09.2017</t>
  </si>
  <si>
    <t>DATUM : 12.09.2017</t>
  </si>
  <si>
    <t>DATUM : 11.09.2017</t>
  </si>
  <si>
    <t>DATUM : 08.09.2017</t>
  </si>
  <si>
    <t>DATUM : 07.09.2017</t>
  </si>
  <si>
    <t>DATUM : 15.09.2017</t>
  </si>
  <si>
    <t>DATUM : 18.09.2017</t>
  </si>
  <si>
    <t>DATUM : 19.09.2017</t>
  </si>
  <si>
    <t>DATUM : 26.09.2017</t>
  </si>
  <si>
    <t>DATUM : 25.09.2017</t>
  </si>
  <si>
    <t>DATUM : 27.09.2017</t>
  </si>
  <si>
    <t>DATUM : 28.09.2017</t>
  </si>
  <si>
    <t>DATUM : 29.09.2017</t>
  </si>
  <si>
    <t>DATUM : 02.10.2017</t>
  </si>
  <si>
    <t>STANJE PREDHODNOG DANA 29.09.2017</t>
  </si>
  <si>
    <t>DATUM : 03.10.2017</t>
  </si>
  <si>
    <t>STANJE PREDHODNOG DANA 02.10.2017</t>
  </si>
  <si>
    <t>DATUM : 04.10.2017</t>
  </si>
  <si>
    <t>STANJE PREDHODNOG DANA 03.10.2017</t>
  </si>
  <si>
    <t>DATUM : 05.10.2017</t>
  </si>
  <si>
    <t>STANJE PREDHODNOG DANA 04.10.2017</t>
  </si>
  <si>
    <t>DATUM : 06.10.2017</t>
  </si>
  <si>
    <t>STANJE PREDHODNOG DANA 05.10.2017</t>
  </si>
  <si>
    <t>DATUM : 09.10.2017</t>
  </si>
  <si>
    <t>STANJE PREDHODNOG DANA 06.10.2017</t>
  </si>
  <si>
    <t>DATUM : 10.10.2017</t>
  </si>
  <si>
    <t>STANJE PREDHODNOG DANA 09.10.2017</t>
  </si>
  <si>
    <t>DATUM : 11.10.2017</t>
  </si>
  <si>
    <t>STANJE PREDHODNOG DANA 10.10.2017</t>
  </si>
  <si>
    <t>DATUM : 12.10.2017</t>
  </si>
  <si>
    <t>STANJE PREDHODNOG DANA 11.10.2017</t>
  </si>
  <si>
    <t>DATUM : 16.10.2017</t>
  </si>
  <si>
    <t>STANJE PREDHODNOG DANA 13.10.2017</t>
  </si>
  <si>
    <t>DATUM : 17.10.2017</t>
  </si>
  <si>
    <t>STANJE PREDHODNOG DANA 16.10.2017</t>
  </si>
  <si>
    <t>DATUM : 18.10.2017</t>
  </si>
  <si>
    <t>STANJE PREDHODNOG DANA 17.10.2017</t>
  </si>
  <si>
    <t>DATUM : 19.10.2017</t>
  </si>
  <si>
    <t>STANJE PREDHODNOG DANA 18.10.2017</t>
  </si>
  <si>
    <t>DATUM : 20.10.2017</t>
  </si>
  <si>
    <t>STANJE PREDHODNOG DANA 19.10.2017</t>
  </si>
  <si>
    <t>STANJE PREDHODNOG DANA 20.10.2017</t>
  </si>
  <si>
    <t>DATUM : 23.10.2017</t>
  </si>
  <si>
    <t>DATUM : 24.10.2017</t>
  </si>
  <si>
    <t>STANJE PREDHODNOG DANA 23.10.2017</t>
  </si>
  <si>
    <t>DATUM : 25.10.2017</t>
  </si>
  <si>
    <t>STANJE PREDHODNOG DANA 24.10.2017</t>
  </si>
  <si>
    <t>DATUM : 26.10.2017</t>
  </si>
  <si>
    <t>STANJE PREDHODNOG DANA 25.10.2017</t>
  </si>
  <si>
    <t>DATUM : 27.10.2017</t>
  </si>
  <si>
    <t>STANJE PREDHODNOG DANA 26.10.2017</t>
  </si>
  <si>
    <t>STANJE PREDHODNOG DANA 27.10.2017</t>
  </si>
  <si>
    <t>DATUM : 30.10.2017</t>
  </si>
  <si>
    <t>DATUM : 31.10.2017</t>
  </si>
  <si>
    <t>STANJE PREDHODNOG DANA 30.10.2017</t>
  </si>
  <si>
    <t>DATUM : 03.11.2017</t>
  </si>
  <si>
    <t>STANJE PREDHODNOG DANA 31.10.2017</t>
  </si>
  <si>
    <t>DATUM : 01.11.2017</t>
  </si>
  <si>
    <t>DATUM : 02.11.2017</t>
  </si>
  <si>
    <t>DATUM : 06.11.2017</t>
  </si>
  <si>
    <t>DATUM : 07.11.2017</t>
  </si>
  <si>
    <t>DATUM : 08.11.2017</t>
  </si>
  <si>
    <t>DATUM : 09.11.2017</t>
  </si>
  <si>
    <t>DATUM : 10.11.2017</t>
  </si>
  <si>
    <t>DATUM : 13.11.2017</t>
  </si>
  <si>
    <t>DATUM : 14.11.2017</t>
  </si>
  <si>
    <t>DATUM : 15.11.2017</t>
  </si>
  <si>
    <t>DATUM : 16.11.2017</t>
  </si>
  <si>
    <t>DATUM : 17.11.2017</t>
  </si>
  <si>
    <t>DATUM : 20.11.2017</t>
  </si>
  <si>
    <t>DATUM : 21.11.2017</t>
  </si>
  <si>
    <t>DATUM : 22.11.2017</t>
  </si>
  <si>
    <t>STANJE PREDHODNOG DANA 21.10.2017</t>
  </si>
  <si>
    <t>DATUM : 23.11.2017</t>
  </si>
  <si>
    <t>DATUM : 24.11.2017</t>
  </si>
  <si>
    <t>DATUM : 27.11.2017</t>
  </si>
  <si>
    <t>DATUM : 28.11.2017</t>
  </si>
  <si>
    <t>STANJE PREDHODNOG DANA 27.11.2017</t>
  </si>
  <si>
    <t>STANJE PREDHODNOG DANA 24.11.2017</t>
  </si>
  <si>
    <t>STANJE PREDHODNOG DANA 23.11.2017</t>
  </si>
  <si>
    <t>STANJE PREDHODNOG DANA 22.11.2017</t>
  </si>
  <si>
    <t>STANJE PREDHODNOG DANA 21.11.2017</t>
  </si>
  <si>
    <t>STANJE PREDHODNOG DANA 17.11.2017</t>
  </si>
  <si>
    <t>STANJE PREDHODNOG DANA 16.11.2017</t>
  </si>
  <si>
    <t>STANJE PREDHODNOG DANA 15.11.2017</t>
  </si>
  <si>
    <t>STANJE PREDHODNOG DANA 14.11.2017</t>
  </si>
  <si>
    <t>STANJE PREDHODNOG DANA 13.11.2017</t>
  </si>
  <si>
    <t>STANJE PREDHODNOG DANA 11.11.2017</t>
  </si>
  <si>
    <t>STANJE PREDHODNOG DANA 09.11.2017</t>
  </si>
  <si>
    <t>STANJE PREDHODNOG DANA 08.11.2017</t>
  </si>
  <si>
    <t>STANJE PREDHODNOG DANA 07.11.2017</t>
  </si>
  <si>
    <t>STANJE PREDHODNOG DANA 06.11.2017</t>
  </si>
  <si>
    <t>STANJE PREDHODNOG DANA 03.11.2017</t>
  </si>
  <si>
    <t>STANJE PREDHODNOG DANA 02.11.2017</t>
  </si>
  <si>
    <t>STANJE PREDHODNOG DANA 01.11.2017</t>
  </si>
  <si>
    <t>DATUM : 29.11.2017</t>
  </si>
  <si>
    <t>STANJE PREDHODNOG DANA 28.11.2017</t>
  </si>
  <si>
    <t>DATUM : 30.11.2017</t>
  </si>
  <si>
    <t>STANJE PREDHODNOG DANA 29.11.2017</t>
  </si>
  <si>
    <t>DATUM : 01.12.2017</t>
  </si>
  <si>
    <t>STANJE PREDHODNOG DANA 30.11.2017</t>
  </si>
  <si>
    <t>DATUM : 04.12.2017</t>
  </si>
  <si>
    <t>STANJE PREDHODNOG DANA 01.12.2017</t>
  </si>
  <si>
    <t>DATUM : 05.12.2017</t>
  </si>
  <si>
    <t>STANJE PREDHODNOG DANA 04.12.2017</t>
  </si>
  <si>
    <t>DATUM : 06.12.2017</t>
  </si>
  <si>
    <t>STANJE PREDHODNOG DANA 05.12.2017</t>
  </si>
  <si>
    <t>DATUM : 07.12.2017</t>
  </si>
  <si>
    <t>STANJE PREDHODNOG DANA 06.12.2017</t>
  </si>
  <si>
    <t>DATUM : 08.12.2017</t>
  </si>
  <si>
    <t>STANJE PREDHODNOG DANA 07.12.2017</t>
  </si>
  <si>
    <t>DATUM : 11.12.2017</t>
  </si>
  <si>
    <t>STANJE PREDHODNOG DANA 08.12.2017</t>
  </si>
  <si>
    <t>DATUM : 12.12.2017</t>
  </si>
  <si>
    <t>STANJE PREDHODNOG DANA 12.12.2017</t>
  </si>
  <si>
    <t>DATUM : 13.12.2017</t>
  </si>
  <si>
    <t>DATUM : 14.12.2017</t>
  </si>
  <si>
    <t>STANJE PREDHODNOG DANA 13.12.2017</t>
  </si>
  <si>
    <t>DATUM : 15.12.2017</t>
  </si>
  <si>
    <t>STANJE PREDHODNOG DANA 14.12.2017</t>
  </si>
  <si>
    <t>STANJE PREDHODNOG DANA 15.12.2017</t>
  </si>
  <si>
    <t>DATUM : 18.12.2017</t>
  </si>
  <si>
    <t>DATUM : 19.12.2017</t>
  </si>
  <si>
    <t>STANJE PREDHODNOG DANA 18.12.2017</t>
  </si>
  <si>
    <t>DATUM : 20.12.2017</t>
  </si>
  <si>
    <t>STANJE PREDHODNOG DANA 19.12.2017</t>
  </si>
  <si>
    <t>DATUM : 21.12.2017</t>
  </si>
  <si>
    <t>STANJE PREDHODNOG DANA 20.12.2017</t>
  </si>
  <si>
    <t>DATUM : 22.12.2017</t>
  </si>
  <si>
    <t>STANJE PREDHODNOG DANA 21.12.2017</t>
  </si>
  <si>
    <t>DATUM : 25.12.2017</t>
  </si>
  <si>
    <t>STANJE PREDHODNOG DANA 22.12.2017</t>
  </si>
  <si>
    <t>DATUM : 26.12.2017</t>
  </si>
  <si>
    <t>STANJE PREDHODNOG DANA 25.12.2017</t>
  </si>
  <si>
    <t>DATUM : 27.12.2017</t>
  </si>
  <si>
    <t>STANJE PREDHODNOG DANA 26.12.2017</t>
  </si>
  <si>
    <t>DATUM : 28.12.2017</t>
  </si>
  <si>
    <t>STANJE PREDHODNOG DANA 27.12.2017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</si>
</sst>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3" fillId="0" borderId="7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4" fontId="15" fillId="0" borderId="8" xfId="0" applyNumberFormat="1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vertical="top" wrapText="1"/>
    </xf>
    <xf numFmtId="4" fontId="0" fillId="0" borderId="7" xfId="0" applyNumberFormat="1" applyBorder="1" applyAlignment="1">
      <alignment vertical="top" wrapText="1"/>
    </xf>
    <xf numFmtId="0" fontId="0" fillId="0" borderId="17" xfId="0" applyBorder="1"/>
    <xf numFmtId="0" fontId="13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" fontId="0" fillId="0" borderId="18" xfId="0" applyNumberFormat="1" applyBorder="1" applyAlignment="1">
      <alignment vertical="top" wrapText="1"/>
    </xf>
    <xf numFmtId="0" fontId="13" fillId="0" borderId="8" xfId="0" applyFont="1" applyBorder="1" applyAlignment="1">
      <alignment horizontal="center"/>
    </xf>
    <xf numFmtId="4" fontId="15" fillId="0" borderId="8" xfId="0" applyNumberFormat="1" applyFont="1" applyBorder="1"/>
    <xf numFmtId="0" fontId="14" fillId="0" borderId="0" xfId="0" applyFont="1"/>
    <xf numFmtId="0" fontId="0" fillId="0" borderId="7" xfId="0" applyFont="1" applyBorder="1" applyAlignment="1">
      <alignment horizontal="center" vertical="top" wrapText="1"/>
    </xf>
    <xf numFmtId="4" fontId="16" fillId="0" borderId="19" xfId="0" applyNumberFormat="1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4" fontId="10" fillId="0" borderId="8" xfId="1" applyNumberFormat="1" applyBorder="1" applyAlignment="1">
      <alignment vertical="top" wrapText="1"/>
    </xf>
    <xf numFmtId="4" fontId="10" fillId="0" borderId="8" xfId="1" applyNumberForma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styles" Target="style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sharedStrings" Target="sharedString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calcChain" Target="calcChain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</v>
      </c>
      <c r="B2" s="33"/>
      <c r="C2" s="33"/>
      <c r="D2" s="34"/>
    </row>
    <row r="3" spans="1:4" ht="33" customHeight="1">
      <c r="A3" s="1">
        <v>1</v>
      </c>
      <c r="B3" s="4" t="s">
        <v>2</v>
      </c>
      <c r="C3" s="3">
        <v>9835507.3900000006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136171.94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9849911.1199999992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121768.21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121768.21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121768.21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121768.21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24</v>
      </c>
      <c r="B2" s="33"/>
      <c r="C2" s="33"/>
      <c r="D2" s="34"/>
    </row>
    <row r="3" spans="1:4" ht="33" customHeight="1">
      <c r="A3" s="1">
        <v>1</v>
      </c>
      <c r="B3" s="4" t="s">
        <v>25</v>
      </c>
      <c r="C3" s="3">
        <v>9849911.1199999992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90300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9938847.3199999984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1363.8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1363.8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1363.8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1363.8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26</v>
      </c>
      <c r="B2" s="33"/>
      <c r="C2" s="33"/>
      <c r="D2" s="34"/>
    </row>
    <row r="3" spans="1:4" ht="33" customHeight="1">
      <c r="A3" s="1">
        <v>1</v>
      </c>
      <c r="B3" s="4" t="s">
        <v>27</v>
      </c>
      <c r="C3" s="3">
        <v>9938847.3200000003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33000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9971847.3200000003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28</v>
      </c>
      <c r="B2" s="33"/>
      <c r="C2" s="33"/>
      <c r="D2" s="34"/>
    </row>
    <row r="3" spans="1:4" ht="33" customHeight="1">
      <c r="A3" s="1">
        <v>1</v>
      </c>
      <c r="B3" s="4" t="s">
        <v>29</v>
      </c>
      <c r="C3" s="3">
        <v>9971847.3200000003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102524.4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10074371.720000001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30</v>
      </c>
      <c r="B2" s="33"/>
      <c r="C2" s="33"/>
      <c r="D2" s="34"/>
    </row>
    <row r="3" spans="1:4" ht="33" customHeight="1">
      <c r="A3" s="1">
        <v>1</v>
      </c>
      <c r="B3" s="4" t="s">
        <v>31</v>
      </c>
      <c r="C3" s="3">
        <v>10074371.720000001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91100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10165471.720000001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32</v>
      </c>
      <c r="B2" s="33"/>
      <c r="C2" s="33"/>
      <c r="D2" s="34"/>
    </row>
    <row r="3" spans="1:4" ht="33" customHeight="1">
      <c r="A3" s="1">
        <v>1</v>
      </c>
      <c r="B3" s="4" t="s">
        <v>33</v>
      </c>
      <c r="C3" s="3">
        <v>10165471.720000001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34100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10160357.75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39213.97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39213.97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26575.1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12638.87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39213.97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34</v>
      </c>
      <c r="B2" s="33"/>
      <c r="C2" s="33"/>
      <c r="D2" s="34"/>
    </row>
    <row r="3" spans="1:4" ht="33" customHeight="1">
      <c r="A3" s="1">
        <v>1</v>
      </c>
      <c r="B3" s="4" t="s">
        <v>35</v>
      </c>
      <c r="C3" s="3">
        <v>10160357.75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32500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10177957.75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14900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14900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14900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14900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36</v>
      </c>
      <c r="B2" s="33"/>
      <c r="C2" s="33"/>
      <c r="D2" s="34"/>
    </row>
    <row r="3" spans="1:4" ht="33" customHeight="1">
      <c r="A3" s="1">
        <v>1</v>
      </c>
      <c r="B3" s="4" t="s">
        <v>37</v>
      </c>
      <c r="C3" s="3">
        <v>10177957.75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572137.05000000005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10570281.280000001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179813.52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179813.52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179813.52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179813.52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14" sqref="C14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38</v>
      </c>
      <c r="B2" s="33"/>
      <c r="C2" s="33"/>
      <c r="D2" s="34"/>
    </row>
    <row r="3" spans="1:4" ht="33" customHeight="1">
      <c r="A3" s="1">
        <v>1</v>
      </c>
      <c r="B3" s="4" t="s">
        <v>39</v>
      </c>
      <c r="C3" s="3">
        <v>10570281.279999999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25940.78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10589345.059999999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6877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6877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6877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6877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40</v>
      </c>
      <c r="B2" s="33"/>
      <c r="C2" s="33"/>
      <c r="D2" s="34"/>
    </row>
    <row r="3" spans="1:4" ht="33" customHeight="1">
      <c r="A3" s="1">
        <v>1</v>
      </c>
      <c r="B3" s="4" t="s">
        <v>41</v>
      </c>
      <c r="C3" s="3">
        <v>10589345.060000001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34300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10468969.060000001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154676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154676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48276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106400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154676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42</v>
      </c>
      <c r="B2" s="33"/>
      <c r="C2" s="33"/>
      <c r="D2" s="34"/>
    </row>
    <row r="3" spans="1:4" ht="33" customHeight="1">
      <c r="A3" s="1">
        <v>1</v>
      </c>
      <c r="B3" s="4" t="s">
        <v>43</v>
      </c>
      <c r="C3" s="3">
        <v>10468969.060000001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10102956.51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381012.55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381012.55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381012.55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381012.55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44</v>
      </c>
      <c r="B2" s="33"/>
      <c r="C2" s="33"/>
      <c r="D2" s="34"/>
    </row>
    <row r="3" spans="1:4" ht="33" customHeight="1">
      <c r="A3" s="1">
        <v>1</v>
      </c>
      <c r="B3" s="4" t="s">
        <v>45</v>
      </c>
      <c r="C3" s="3">
        <v>10102956.51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25000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8537836.629999999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1590119.88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1590119.88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1590119.88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1590119.88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46</v>
      </c>
      <c r="B2" s="33"/>
      <c r="C2" s="33"/>
      <c r="D2" s="34"/>
    </row>
    <row r="3" spans="1:4" ht="33" customHeight="1">
      <c r="A3" s="1">
        <v>1</v>
      </c>
      <c r="B3" s="4" t="s">
        <v>47</v>
      </c>
      <c r="C3" s="3">
        <v>8537836.6300000008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75174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8557080.6300000008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55930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55930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55930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55930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46</v>
      </c>
      <c r="B2" s="33"/>
      <c r="C2" s="33"/>
      <c r="D2" s="34"/>
    </row>
    <row r="3" spans="1:4" ht="33" customHeight="1">
      <c r="A3" s="1">
        <v>1</v>
      </c>
      <c r="B3" s="4" t="s">
        <v>47</v>
      </c>
      <c r="C3" s="3">
        <v>8557080.6300000008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34100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8570832.3600000013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20348.27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20348.27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20348.27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20348.27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48</v>
      </c>
      <c r="B2" s="33"/>
      <c r="C2" s="33"/>
      <c r="D2" s="34"/>
    </row>
    <row r="3" spans="1:4" ht="33" customHeight="1">
      <c r="A3" s="1">
        <v>1</v>
      </c>
      <c r="B3" s="4" t="s">
        <v>49</v>
      </c>
      <c r="C3" s="3">
        <v>8570832.3599999994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230672.94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8713711.0799999982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87794.22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87794.22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36794.22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51000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87794.22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50</v>
      </c>
      <c r="B2" s="33"/>
      <c r="C2" s="33"/>
      <c r="D2" s="34"/>
    </row>
    <row r="3" spans="1:4" ht="33" customHeight="1">
      <c r="A3" s="1">
        <v>1</v>
      </c>
      <c r="B3" s="4" t="s">
        <v>51</v>
      </c>
      <c r="C3" s="3">
        <v>8713711.0800000001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739064.28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9431643.3599999994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21132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21132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1432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19700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21132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52</v>
      </c>
      <c r="B2" s="33"/>
      <c r="C2" s="33"/>
      <c r="D2" s="34"/>
    </row>
    <row r="3" spans="1:4" ht="33" customHeight="1">
      <c r="A3" s="1">
        <v>1</v>
      </c>
      <c r="B3" s="4" t="s">
        <v>53</v>
      </c>
      <c r="C3" s="3">
        <v>9431643.3599999994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238600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9535162.3899999987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135080.97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135080.97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135080.97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135080.97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54</v>
      </c>
      <c r="B2" s="33"/>
      <c r="C2" s="33"/>
      <c r="D2" s="34"/>
    </row>
    <row r="3" spans="1:4" ht="33" customHeight="1">
      <c r="A3" s="1">
        <v>1</v>
      </c>
      <c r="B3" s="4" t="s">
        <v>55</v>
      </c>
      <c r="C3" s="3">
        <v>9535162.3900000006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521158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10056320.390000001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56</v>
      </c>
      <c r="B2" s="33"/>
      <c r="C2" s="33"/>
      <c r="D2" s="34"/>
    </row>
    <row r="3" spans="1:4" ht="33" customHeight="1">
      <c r="A3" s="1">
        <v>1</v>
      </c>
      <c r="B3" s="4" t="s">
        <v>57</v>
      </c>
      <c r="C3" s="3">
        <v>10056320.390000001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267723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10324043.390000001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58</v>
      </c>
      <c r="B2" s="33"/>
      <c r="C2" s="33"/>
      <c r="D2" s="34"/>
    </row>
    <row r="3" spans="1:4" ht="33" customHeight="1">
      <c r="A3" s="1">
        <v>1</v>
      </c>
      <c r="B3" s="4" t="s">
        <v>59</v>
      </c>
      <c r="C3" s="3">
        <v>10324043.390000001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172979.8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10497023.190000001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60</v>
      </c>
      <c r="B2" s="33"/>
      <c r="C2" s="33"/>
      <c r="D2" s="34"/>
    </row>
    <row r="3" spans="1:4" ht="33" customHeight="1">
      <c r="A3" s="1">
        <v>1</v>
      </c>
      <c r="B3" s="4" t="s">
        <v>61</v>
      </c>
      <c r="C3" s="3">
        <v>10497023.189999999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1229113.1299999999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11658284.950000001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67851.37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67851.37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67851.37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67851.37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62</v>
      </c>
      <c r="B2" s="33"/>
      <c r="C2" s="33"/>
      <c r="D2" s="34"/>
    </row>
    <row r="3" spans="1:4" ht="33" customHeight="1">
      <c r="A3" s="1">
        <v>1</v>
      </c>
      <c r="B3" s="4" t="s">
        <v>63</v>
      </c>
      <c r="C3" s="3">
        <v>11658284.949999999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71100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8721259.959999999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3008124.99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3008124.99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2837495.54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170629.45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3008124.99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64</v>
      </c>
      <c r="B2" s="33"/>
      <c r="C2" s="33"/>
      <c r="D2" s="34"/>
    </row>
    <row r="3" spans="1:4" ht="33" customHeight="1">
      <c r="A3" s="1">
        <v>1</v>
      </c>
      <c r="B3" s="4" t="s">
        <v>65</v>
      </c>
      <c r="C3" s="3">
        <v>8721259.9600000009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217621.94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8825281.9000000004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113600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113600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113600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113600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66</v>
      </c>
      <c r="B2" s="33"/>
      <c r="C2" s="33"/>
      <c r="D2" s="34"/>
    </row>
    <row r="3" spans="1:4" ht="33" customHeight="1">
      <c r="A3" s="1">
        <v>1</v>
      </c>
      <c r="B3" s="4" t="s">
        <v>67</v>
      </c>
      <c r="C3" s="3">
        <v>8825281.9000000004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72166.42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8872448.3200000003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25000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25000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25000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25000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68</v>
      </c>
      <c r="B2" s="33"/>
      <c r="C2" s="33"/>
      <c r="D2" s="34"/>
    </row>
    <row r="3" spans="1:4" ht="33" customHeight="1">
      <c r="A3" s="1">
        <v>1</v>
      </c>
      <c r="B3" s="4" t="s">
        <v>69</v>
      </c>
      <c r="C3" s="3">
        <v>8872448.3200000003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24189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8821637.3200000003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75000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75000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75000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75000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70</v>
      </c>
      <c r="B2" s="33"/>
      <c r="C2" s="33"/>
      <c r="D2" s="34"/>
    </row>
    <row r="3" spans="1:4" ht="33" customHeight="1">
      <c r="A3" s="1">
        <v>1</v>
      </c>
      <c r="B3" s="4" t="s">
        <v>71</v>
      </c>
      <c r="C3" s="3">
        <v>8821637.3200000003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192077.44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8985749.2599999998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27965.5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27965.5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27965.5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27965.5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72</v>
      </c>
      <c r="B2" s="33"/>
      <c r="C2" s="33"/>
      <c r="D2" s="34"/>
    </row>
    <row r="3" spans="1:4" ht="33" customHeight="1">
      <c r="A3" s="1">
        <v>1</v>
      </c>
      <c r="B3" s="4" t="s">
        <v>73</v>
      </c>
      <c r="C3" s="3">
        <v>8985749.2599999998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216151.42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9178461.6799999997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23439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23439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23439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23439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74</v>
      </c>
      <c r="B2" s="33"/>
      <c r="C2" s="33"/>
      <c r="D2" s="34"/>
    </row>
    <row r="3" spans="1:4" ht="33" customHeight="1">
      <c r="A3" s="1">
        <v>1</v>
      </c>
      <c r="B3" s="4" t="s">
        <v>75</v>
      </c>
      <c r="C3" s="3">
        <v>9178461.6799999997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246790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9425251.6799999997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76</v>
      </c>
      <c r="B2" s="33"/>
      <c r="C2" s="33"/>
      <c r="D2" s="34"/>
    </row>
    <row r="3" spans="1:4" ht="33" customHeight="1">
      <c r="A3" s="1">
        <v>1</v>
      </c>
      <c r="B3" s="4" t="s">
        <v>77</v>
      </c>
      <c r="C3" s="3">
        <v>9425251.6799999997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131936.20000000001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9552507.8699999992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4680.01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4680.01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4680.01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4680.01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78</v>
      </c>
      <c r="B2" s="33"/>
      <c r="C2" s="33"/>
      <c r="D2" s="34"/>
    </row>
    <row r="3" spans="1:4" ht="33" customHeight="1">
      <c r="A3" s="1">
        <v>1</v>
      </c>
      <c r="B3" s="4" t="s">
        <v>79</v>
      </c>
      <c r="C3" s="3">
        <v>9552507.8699999992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78657.399999999994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9615796.2999999989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15368.97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15368.97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15368.97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15368.97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80</v>
      </c>
      <c r="B2" s="33"/>
      <c r="C2" s="33"/>
      <c r="D2" s="34"/>
    </row>
    <row r="3" spans="1:4" ht="33" customHeight="1">
      <c r="A3" s="1">
        <v>1</v>
      </c>
      <c r="B3" s="4" t="s">
        <v>81</v>
      </c>
      <c r="C3" s="3">
        <v>9615796.3000000007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138320.79999999999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8106325.2400000012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1647791.86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1647791.86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1547178.63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100613.23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1647791.8599999999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82</v>
      </c>
      <c r="B2" s="33"/>
      <c r="C2" s="33"/>
      <c r="D2" s="34"/>
    </row>
    <row r="3" spans="1:4" ht="33" customHeight="1">
      <c r="A3" s="1">
        <v>1</v>
      </c>
      <c r="B3" s="4" t="s">
        <v>83</v>
      </c>
      <c r="C3" s="3">
        <v>8106325.2400000002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107551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8188820.6800000006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25055.56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25055.56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25055.56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25055.56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84</v>
      </c>
      <c r="B2" s="33"/>
      <c r="C2" s="33"/>
      <c r="D2" s="34"/>
    </row>
    <row r="3" spans="1:4" ht="33" customHeight="1">
      <c r="A3" s="1">
        <v>1</v>
      </c>
      <c r="B3" s="4" t="s">
        <v>85</v>
      </c>
      <c r="C3" s="3">
        <v>8188820.6799999997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92849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8278289.5999999996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3380.08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3380.08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3380.08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3380.08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86</v>
      </c>
      <c r="B2" s="33"/>
      <c r="C2" s="33"/>
      <c r="D2" s="34"/>
    </row>
    <row r="3" spans="1:4" ht="33" customHeight="1">
      <c r="A3" s="1">
        <v>1</v>
      </c>
      <c r="B3" s="4" t="s">
        <v>87</v>
      </c>
      <c r="C3" s="3">
        <v>8278289.5999999996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8276389.5999999996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1900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1900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1900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1900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88</v>
      </c>
      <c r="B2" s="33"/>
      <c r="C2" s="33"/>
      <c r="D2" s="34"/>
    </row>
    <row r="3" spans="1:4" ht="33" customHeight="1">
      <c r="A3" s="1">
        <v>1</v>
      </c>
      <c r="B3" s="4" t="s">
        <v>89</v>
      </c>
      <c r="C3" s="3">
        <v>8276389.5999999996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8255638.8799999999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36250.720000000001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36250.720000000001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36250.720000000001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36250.720000000001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90</v>
      </c>
      <c r="B2" s="33"/>
      <c r="C2" s="33"/>
      <c r="D2" s="34"/>
    </row>
    <row r="3" spans="1:4" ht="33" customHeight="1">
      <c r="A3" s="1">
        <v>1</v>
      </c>
      <c r="B3" s="4" t="s">
        <v>91</v>
      </c>
      <c r="C3" s="3">
        <v>8255638.8799999999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1267887.81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9304993.5899999999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218533.1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218533.1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218533.1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218533.1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92</v>
      </c>
      <c r="B2" s="33"/>
      <c r="C2" s="33"/>
      <c r="D2" s="34"/>
    </row>
    <row r="3" spans="1:4" ht="33" customHeight="1">
      <c r="A3" s="1">
        <v>1</v>
      </c>
      <c r="B3" s="4" t="s">
        <v>93</v>
      </c>
      <c r="C3" s="3">
        <v>9304993.5899999999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482700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9646031.5899999999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141662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141662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141662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141662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94</v>
      </c>
      <c r="B2" s="33"/>
      <c r="C2" s="33"/>
      <c r="D2" s="34"/>
    </row>
    <row r="3" spans="1:4" ht="33" customHeight="1">
      <c r="A3" s="1">
        <v>1</v>
      </c>
      <c r="B3" s="4" t="s">
        <v>95</v>
      </c>
      <c r="C3" s="3">
        <v>9646031.5899999999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338207.4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9975238.9900000002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9000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9000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9000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9000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94</v>
      </c>
      <c r="B2" s="33"/>
      <c r="C2" s="33"/>
      <c r="D2" s="34"/>
    </row>
    <row r="3" spans="1:4" ht="33" customHeight="1">
      <c r="A3" s="1">
        <v>1</v>
      </c>
      <c r="B3" s="4" t="s">
        <v>95</v>
      </c>
      <c r="C3" s="3">
        <v>9975238.9900000002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612057.4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10513110.200000001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74186.19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74186.19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74186.19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74186.19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94</v>
      </c>
      <c r="B2" s="33"/>
      <c r="C2" s="33"/>
      <c r="D2" s="34"/>
    </row>
    <row r="3" spans="1:4" ht="33" customHeight="1">
      <c r="A3" s="1">
        <v>1</v>
      </c>
      <c r="B3" s="4" t="s">
        <v>95</v>
      </c>
      <c r="C3" s="3">
        <v>10513110.199999999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300120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7652541.3499999996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3160688.85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3160688.85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2789449.59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371239.26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3160688.8499999996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94</v>
      </c>
      <c r="B2" s="33"/>
      <c r="C2" s="33"/>
      <c r="D2" s="34"/>
    </row>
    <row r="3" spans="1:4" ht="33" customHeight="1">
      <c r="A3" s="1">
        <v>1</v>
      </c>
      <c r="B3" s="4" t="s">
        <v>95</v>
      </c>
      <c r="C3" s="3">
        <v>7652541.3499999996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92471.94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7696013.29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49000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49000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49000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49000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96</v>
      </c>
      <c r="B2" s="33"/>
      <c r="C2" s="33"/>
      <c r="D2" s="34"/>
    </row>
    <row r="3" spans="1:4" ht="33" customHeight="1">
      <c r="A3" s="1">
        <v>1</v>
      </c>
      <c r="B3" s="4" t="s">
        <v>97</v>
      </c>
      <c r="C3" s="3">
        <v>7696013.29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114700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7629122.29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181591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181591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181591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181591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98</v>
      </c>
      <c r="B2" s="33"/>
      <c r="C2" s="33"/>
      <c r="D2" s="34"/>
    </row>
    <row r="3" spans="1:4" ht="33" customHeight="1">
      <c r="A3" s="1">
        <v>1</v>
      </c>
      <c r="B3" s="4" t="s">
        <v>99</v>
      </c>
      <c r="C3" s="3">
        <v>7629122.29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104453.8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7711644.4199999999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21931.67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21931.67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21931.67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21931.67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100</v>
      </c>
      <c r="B2" s="33"/>
      <c r="C2" s="33"/>
      <c r="D2" s="34"/>
    </row>
    <row r="3" spans="1:4" ht="33" customHeight="1">
      <c r="A3" s="1">
        <v>1</v>
      </c>
      <c r="B3" s="4" t="s">
        <v>101</v>
      </c>
      <c r="C3" s="3">
        <v>7711644.4199999999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52700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7750444.4199999999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13900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13900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13900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13900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102</v>
      </c>
      <c r="B2" s="33"/>
      <c r="C2" s="33"/>
      <c r="D2" s="34"/>
    </row>
    <row r="3" spans="1:4" ht="33" customHeight="1">
      <c r="A3" s="1">
        <v>1</v>
      </c>
      <c r="B3" s="4" t="s">
        <v>103</v>
      </c>
      <c r="C3" s="3">
        <v>7750444.4199999999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59911.62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7810356.04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104</v>
      </c>
      <c r="B2" s="33"/>
      <c r="C2" s="33"/>
      <c r="D2" s="34"/>
    </row>
    <row r="3" spans="1:4" ht="33" customHeight="1">
      <c r="A3" s="1">
        <v>1</v>
      </c>
      <c r="B3" s="4" t="s">
        <v>105</v>
      </c>
      <c r="C3" s="3">
        <v>7810356.04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377010.4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8174867.4400000004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12499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12499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12499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12499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106</v>
      </c>
      <c r="B2" s="33"/>
      <c r="C2" s="33"/>
      <c r="D2" s="34"/>
    </row>
    <row r="3" spans="1:4" ht="33" customHeight="1">
      <c r="A3" s="1">
        <v>1</v>
      </c>
      <c r="B3" s="4" t="s">
        <v>107</v>
      </c>
      <c r="C3" s="3">
        <v>8174867.4400000004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166658.4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8324799.6700000009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16726.169999999998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16726.169999999998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16726.169999999998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16726.169999999998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108</v>
      </c>
      <c r="B2" s="33"/>
      <c r="C2" s="33"/>
      <c r="D2" s="34"/>
    </row>
    <row r="3" spans="1:4" ht="33" customHeight="1">
      <c r="A3" s="1">
        <v>1</v>
      </c>
      <c r="B3" s="4" t="s">
        <v>109</v>
      </c>
      <c r="C3" s="3">
        <v>8324799.6699999999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67103.09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8311162.6099999994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80740.149999999994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80740.149999999994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80740.149999999994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80740.149999999994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110</v>
      </c>
      <c r="B2" s="33"/>
      <c r="C2" s="33"/>
      <c r="D2" s="34"/>
    </row>
    <row r="3" spans="1:4" ht="33" customHeight="1">
      <c r="A3" s="1">
        <v>1</v>
      </c>
      <c r="B3" s="4" t="s">
        <v>111</v>
      </c>
      <c r="C3" s="3">
        <v>8311162.6100000003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112507.4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8081130.0099999998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342540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342540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342540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342540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112</v>
      </c>
      <c r="B2" s="33"/>
      <c r="C2" s="33"/>
      <c r="D2" s="34"/>
    </row>
    <row r="3" spans="1:4" ht="33" customHeight="1">
      <c r="A3" s="1">
        <v>1</v>
      </c>
      <c r="B3" s="4" t="s">
        <v>113</v>
      </c>
      <c r="C3" s="3">
        <v>8081130.0099999998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8091130.0099999998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114</v>
      </c>
      <c r="B2" s="33"/>
      <c r="C2" s="33"/>
      <c r="D2" s="34"/>
    </row>
    <row r="3" spans="1:4" ht="33" customHeight="1">
      <c r="A3" s="1">
        <v>1</v>
      </c>
      <c r="B3" s="4" t="s">
        <v>115</v>
      </c>
      <c r="C3" s="3">
        <v>8091130.0099999998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19000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6151634.3499999996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1958495.66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1958495.66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1842538.34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115957.32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1958495.6600000001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116</v>
      </c>
      <c r="B2" s="33"/>
      <c r="C2" s="33"/>
      <c r="D2" s="34"/>
    </row>
    <row r="3" spans="1:4" ht="33" customHeight="1">
      <c r="A3" s="1">
        <v>1</v>
      </c>
      <c r="B3" s="4" t="s">
        <v>117</v>
      </c>
      <c r="C3" s="3">
        <v>6151634.3499999996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49383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6177880.3499999996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23137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23137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23137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23137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118</v>
      </c>
      <c r="B2" s="33"/>
      <c r="C2" s="33"/>
      <c r="D2" s="34"/>
    </row>
    <row r="3" spans="1:4" ht="33" customHeight="1">
      <c r="A3" s="1">
        <v>1</v>
      </c>
      <c r="B3" s="4" t="s">
        <v>119</v>
      </c>
      <c r="C3" s="3">
        <v>6177880.3499999996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991811.9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7155435.3399999999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14256.91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14256.91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120</v>
      </c>
      <c r="B2" s="33"/>
      <c r="C2" s="33"/>
      <c r="D2" s="34"/>
    </row>
    <row r="3" spans="1:4" ht="33" customHeight="1">
      <c r="A3" s="1">
        <v>1</v>
      </c>
      <c r="B3" s="4" t="s">
        <v>121</v>
      </c>
      <c r="C3" s="3">
        <v>7155435.3399999999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41700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7141806.3999999994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55328.94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55328.94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42168.94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13160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55328.94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122</v>
      </c>
      <c r="B2" s="33"/>
      <c r="C2" s="33"/>
      <c r="D2" s="34"/>
    </row>
    <row r="3" spans="1:4" ht="33" customHeight="1">
      <c r="A3" s="1">
        <v>1</v>
      </c>
      <c r="B3" s="4" t="s">
        <v>123</v>
      </c>
      <c r="C3" s="3">
        <v>7141806.4000000004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SUM(C3+C4+C5-C14)</f>
        <v>7141806.4000000004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124</v>
      </c>
      <c r="B2" s="33"/>
      <c r="C2" s="33"/>
      <c r="D2" s="34"/>
    </row>
    <row r="3" spans="1:4" ht="33" customHeight="1">
      <c r="A3" s="1">
        <v>1</v>
      </c>
      <c r="B3" s="4" t="s">
        <v>125</v>
      </c>
      <c r="C3" s="3">
        <v>7141806.4000000004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353129.65</v>
      </c>
      <c r="D6" s="6" t="s">
        <v>3</v>
      </c>
    </row>
    <row r="7" spans="1:4">
      <c r="A7" s="35" t="s">
        <v>7</v>
      </c>
      <c r="B7" s="36"/>
      <c r="C7" s="3">
        <f>SUM(C3+C4+C5+C6-C14)</f>
        <v>7494936.0500000007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126</v>
      </c>
      <c r="B2" s="33"/>
      <c r="C2" s="33"/>
      <c r="D2" s="34"/>
    </row>
    <row r="3" spans="1:4" ht="33" customHeight="1">
      <c r="A3" s="1">
        <v>1</v>
      </c>
      <c r="B3" s="4" t="s">
        <v>127</v>
      </c>
      <c r="C3" s="3">
        <v>7494936.0499999998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849904.49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8262120.54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82720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82720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82720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82720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128</v>
      </c>
      <c r="B2" s="33"/>
      <c r="C2" s="33"/>
      <c r="D2" s="34"/>
    </row>
    <row r="3" spans="1:4" ht="33" customHeight="1">
      <c r="A3" s="1">
        <v>1</v>
      </c>
      <c r="B3" s="4" t="s">
        <v>129</v>
      </c>
      <c r="C3" s="3">
        <v>8262120.54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351300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8553420.5399999991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60000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60000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60000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60000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130</v>
      </c>
      <c r="B2" s="33"/>
      <c r="C2" s="33"/>
      <c r="D2" s="34"/>
    </row>
    <row r="3" spans="1:4" ht="33" customHeight="1">
      <c r="A3" s="1">
        <v>1</v>
      </c>
      <c r="B3" s="4" t="s">
        <v>131</v>
      </c>
      <c r="C3" s="3">
        <v>8553420.5399999991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213100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8676660.5399999991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89860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89860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89860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89860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132</v>
      </c>
      <c r="B2" s="33"/>
      <c r="C2" s="33"/>
      <c r="D2" s="34"/>
    </row>
    <row r="3" spans="1:4" ht="33" customHeight="1">
      <c r="A3" s="1">
        <v>1</v>
      </c>
      <c r="B3" s="4" t="s">
        <v>133</v>
      </c>
      <c r="C3" s="3">
        <v>8676660.5399999991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123444.2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8662822.5399999991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137282.20000000001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137282.20000000001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137282.20000000001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137282.20000000001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5" sqref="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134</v>
      </c>
      <c r="B2" s="33"/>
      <c r="C2" s="33"/>
      <c r="D2" s="34"/>
    </row>
    <row r="3" spans="1:4" ht="33" customHeight="1">
      <c r="A3" s="1">
        <v>1</v>
      </c>
      <c r="B3" s="4" t="s">
        <v>135</v>
      </c>
      <c r="C3" s="3">
        <v>8662822.5399999991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525002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9187824.5399999991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136</v>
      </c>
      <c r="B2" s="33"/>
      <c r="C2" s="33"/>
      <c r="D2" s="34"/>
    </row>
    <row r="3" spans="1:4" ht="33" customHeight="1">
      <c r="A3" s="1">
        <v>1</v>
      </c>
      <c r="B3" s="4" t="s">
        <v>137</v>
      </c>
      <c r="C3" s="3">
        <v>9187824.5399999991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141100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6315069.9999999991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3013854.54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3013854.54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1967647.89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1046206.65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3013854.54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138</v>
      </c>
      <c r="B2" s="33"/>
      <c r="C2" s="33"/>
      <c r="D2" s="34"/>
    </row>
    <row r="3" spans="1:4" ht="33" customHeight="1">
      <c r="A3" s="1">
        <v>1</v>
      </c>
      <c r="B3" s="4" t="s">
        <v>139</v>
      </c>
      <c r="C3" s="3">
        <v>6315070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134653.79999999999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6434523.7999999998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15200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15200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15200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15200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140</v>
      </c>
      <c r="B2" s="33"/>
      <c r="C2" s="33"/>
      <c r="D2" s="34"/>
    </row>
    <row r="3" spans="1:4" ht="33" customHeight="1">
      <c r="A3" s="1">
        <v>1</v>
      </c>
      <c r="B3" s="4" t="s">
        <v>141</v>
      </c>
      <c r="C3" s="3">
        <v>6434523.7999999998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148360.94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6345584.3600000003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237300.38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237300.38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237300.38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237300.38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142</v>
      </c>
      <c r="B2" s="33"/>
      <c r="C2" s="33"/>
      <c r="D2" s="34"/>
    </row>
    <row r="3" spans="1:4" ht="33" customHeight="1">
      <c r="A3" s="1">
        <v>1</v>
      </c>
      <c r="B3" s="4" t="s">
        <v>143</v>
      </c>
      <c r="C3" s="3">
        <v>6345584.3600000003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14000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6359584.3600000003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144</v>
      </c>
      <c r="B2" s="33"/>
      <c r="C2" s="33"/>
      <c r="D2" s="34"/>
    </row>
    <row r="3" spans="1:4" ht="33" customHeight="1">
      <c r="A3" s="1">
        <v>1</v>
      </c>
      <c r="B3" s="4" t="s">
        <v>145</v>
      </c>
      <c r="C3" s="3">
        <v>6359584.3600000003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518913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6875497.3600000003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146</v>
      </c>
      <c r="B2" s="33"/>
      <c r="C2" s="33"/>
      <c r="D2" s="34"/>
    </row>
    <row r="3" spans="1:4" ht="33" customHeight="1">
      <c r="A3" s="1">
        <v>1</v>
      </c>
      <c r="B3" s="4" t="s">
        <v>147</v>
      </c>
      <c r="C3" s="3">
        <v>6875497.3600000003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214505.04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7067018.4500000002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22983.95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22983.95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22983.95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22983.95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146</v>
      </c>
      <c r="B2" s="33"/>
      <c r="C2" s="33"/>
      <c r="D2" s="34"/>
    </row>
    <row r="3" spans="1:4" ht="33" customHeight="1">
      <c r="A3" s="1">
        <v>1</v>
      </c>
      <c r="B3" s="4" t="s">
        <v>147</v>
      </c>
      <c r="C3" s="3">
        <v>7067018.4500000002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44800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6944067.6100000003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167750.84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167750.84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167750.84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167750.84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148</v>
      </c>
      <c r="B2" s="33"/>
      <c r="C2" s="33"/>
      <c r="D2" s="34"/>
    </row>
    <row r="3" spans="1:4" ht="33" customHeight="1">
      <c r="A3" s="1">
        <v>1</v>
      </c>
      <c r="B3" s="4" t="s">
        <v>149</v>
      </c>
      <c r="C3" s="3">
        <v>6944067.6100000003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358439.2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7163767.9200000009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138738.89000000001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138738.89000000001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13238.89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125500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138738.89000000001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150</v>
      </c>
      <c r="B2" s="33"/>
      <c r="C2" s="33"/>
      <c r="D2" s="34"/>
    </row>
    <row r="3" spans="1:4" ht="33" customHeight="1">
      <c r="A3" s="1">
        <v>1</v>
      </c>
      <c r="B3" s="4" t="s">
        <v>151</v>
      </c>
      <c r="C3" s="3">
        <v>7163767.9199999999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173277.65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7315517.5700000003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21528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21528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21528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21528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152</v>
      </c>
      <c r="B2" s="33"/>
      <c r="C2" s="33"/>
      <c r="D2" s="34"/>
    </row>
    <row r="3" spans="1:4" ht="33" customHeight="1">
      <c r="A3" s="1">
        <v>1</v>
      </c>
      <c r="B3" s="4" t="s">
        <v>153</v>
      </c>
      <c r="C3" s="3">
        <v>7315517.5700000003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27500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5420153.7000000002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1922863.87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1922863.87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1919363.87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3500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1922863.87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154</v>
      </c>
      <c r="B2" s="33"/>
      <c r="C2" s="33"/>
      <c r="D2" s="34"/>
    </row>
    <row r="3" spans="1:4" ht="33" customHeight="1">
      <c r="A3" s="1">
        <v>1</v>
      </c>
      <c r="B3" s="4" t="s">
        <v>155</v>
      </c>
      <c r="C3" s="3">
        <v>5420153.7000000002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56876.06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5477029.7599999998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156</v>
      </c>
      <c r="B2" s="33"/>
      <c r="C2" s="33"/>
      <c r="D2" s="34"/>
    </row>
    <row r="3" spans="1:4" ht="33" customHeight="1">
      <c r="A3" s="1">
        <v>1</v>
      </c>
      <c r="B3" s="4" t="s">
        <v>157</v>
      </c>
      <c r="C3" s="3">
        <v>5477029.7599999998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45300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5520429.7599999998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1900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1900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1900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1900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158</v>
      </c>
      <c r="B2" s="33"/>
      <c r="C2" s="33"/>
      <c r="D2" s="34"/>
    </row>
    <row r="3" spans="1:4" ht="33" customHeight="1">
      <c r="A3" s="1">
        <v>1</v>
      </c>
      <c r="B3" s="4" t="s">
        <v>159</v>
      </c>
      <c r="C3" s="3">
        <v>5520429.7599999998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5522690.9199999999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13238.84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13238.84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13238.84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13238.84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K36" sqref="K36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160</v>
      </c>
      <c r="B2" s="33"/>
      <c r="C2" s="33"/>
      <c r="D2" s="34"/>
    </row>
    <row r="3" spans="1:4" ht="33" customHeight="1">
      <c r="A3" s="1">
        <v>1</v>
      </c>
      <c r="B3" s="4" t="s">
        <v>161</v>
      </c>
      <c r="C3" s="3">
        <v>5522690.9199999999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839996.38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6279380.5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83306.8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83306.8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51539.34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31767.46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83306.799999999988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162</v>
      </c>
      <c r="B2" s="33"/>
      <c r="C2" s="33"/>
      <c r="D2" s="34"/>
    </row>
    <row r="3" spans="1:4" ht="33" customHeight="1">
      <c r="A3" s="1">
        <v>1</v>
      </c>
      <c r="B3" s="4" t="s">
        <v>163</v>
      </c>
      <c r="C3" s="3">
        <v>6279380.5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135200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6414580.5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164</v>
      </c>
      <c r="B2" s="33"/>
      <c r="C2" s="33"/>
      <c r="D2" s="34"/>
    </row>
    <row r="3" spans="1:4" ht="33" customHeight="1">
      <c r="A3" s="1">
        <v>1</v>
      </c>
      <c r="B3" s="4" t="s">
        <v>165</v>
      </c>
      <c r="C3" s="3">
        <v>6414580.5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520869.1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6891221.9799999995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44227.62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44227.62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44227.62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44227.62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166</v>
      </c>
      <c r="B2" s="33"/>
      <c r="C2" s="33"/>
      <c r="D2" s="34"/>
    </row>
    <row r="3" spans="1:4" ht="33" customHeight="1">
      <c r="A3" s="1">
        <v>1</v>
      </c>
      <c r="B3" s="4" t="s">
        <v>167</v>
      </c>
      <c r="C3" s="3">
        <v>6891221.9800000004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530370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7299903.4200000009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121688.56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121688.56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121688.56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121688.56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168</v>
      </c>
      <c r="B2" s="33"/>
      <c r="C2" s="33"/>
      <c r="D2" s="34"/>
    </row>
    <row r="3" spans="1:4" ht="33" customHeight="1">
      <c r="A3" s="1">
        <v>1</v>
      </c>
      <c r="B3" s="4" t="s">
        <v>169</v>
      </c>
      <c r="C3" s="3">
        <v>7299903.4199999999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250300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7516039.4199999999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34164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34164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34164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34164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170</v>
      </c>
      <c r="B2" s="33"/>
      <c r="C2" s="33"/>
      <c r="D2" s="34"/>
    </row>
    <row r="3" spans="1:4" ht="33" customHeight="1">
      <c r="A3" s="1">
        <v>1</v>
      </c>
      <c r="B3" s="4" t="s">
        <v>171</v>
      </c>
      <c r="C3" s="3">
        <v>7516039.4199999999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305700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4983950.82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2837788.6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2837788.6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1995341.83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842446.77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2837788.6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172</v>
      </c>
      <c r="B2" s="33"/>
      <c r="C2" s="33"/>
      <c r="D2" s="34"/>
    </row>
    <row r="3" spans="1:4" ht="33" customHeight="1">
      <c r="A3" s="1">
        <v>1</v>
      </c>
      <c r="B3" s="4" t="s">
        <v>173</v>
      </c>
      <c r="C3" s="3">
        <v>4983950.82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176040.63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5121617.7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38373.75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38373.75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37342.49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1031.26</v>
      </c>
      <c r="D26" s="6" t="s">
        <v>3</v>
      </c>
    </row>
    <row r="27" spans="1:4">
      <c r="B27" s="13" t="s">
        <v>23</v>
      </c>
      <c r="C27" s="14">
        <f>SUM(C18:C26)</f>
        <v>38373.75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B1"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174</v>
      </c>
      <c r="B2" s="33"/>
      <c r="C2" s="33"/>
      <c r="D2" s="34"/>
    </row>
    <row r="3" spans="1:4" ht="33" customHeight="1">
      <c r="A3" s="1">
        <v>1</v>
      </c>
      <c r="B3" s="4" t="s">
        <v>173</v>
      </c>
      <c r="C3" s="3">
        <v>5121617.7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249581.94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5154651.6400000006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216548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216548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216548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216548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175</v>
      </c>
      <c r="B2" s="33"/>
      <c r="C2" s="33"/>
      <c r="D2" s="34"/>
    </row>
    <row r="3" spans="1:4" ht="33" customHeight="1">
      <c r="A3" s="1">
        <v>1</v>
      </c>
      <c r="B3" s="4" t="s">
        <v>176</v>
      </c>
      <c r="C3" s="3">
        <v>5154651.6399999997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105400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5211665.51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48386.13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48386.13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48386.13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48386.13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177</v>
      </c>
      <c r="B2" s="33"/>
      <c r="C2" s="33"/>
      <c r="D2" s="34"/>
    </row>
    <row r="3" spans="1:4" ht="33" customHeight="1">
      <c r="A3" s="1">
        <v>1</v>
      </c>
      <c r="B3" s="4" t="s">
        <v>178</v>
      </c>
      <c r="C3" s="3">
        <v>5211665.51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142716.04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5354381.55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179</v>
      </c>
      <c r="B2" s="33"/>
      <c r="C2" s="33"/>
      <c r="D2" s="34"/>
    </row>
    <row r="3" spans="1:4" ht="33" customHeight="1">
      <c r="A3" s="1">
        <v>1</v>
      </c>
      <c r="B3" s="4" t="s">
        <v>180</v>
      </c>
      <c r="C3" s="3">
        <v>5354381.55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72000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5426381.5499999998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181</v>
      </c>
      <c r="B2" s="33"/>
      <c r="C2" s="33"/>
      <c r="D2" s="34"/>
    </row>
    <row r="3" spans="1:4" ht="33" customHeight="1">
      <c r="A3" s="1">
        <v>1</v>
      </c>
      <c r="B3" s="4" t="s">
        <v>182</v>
      </c>
      <c r="C3" s="3">
        <v>5426381.5499999998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52700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5437322.7699999996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41758.78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41758.78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14465.56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27293.22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41758.78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183</v>
      </c>
      <c r="B2" s="33"/>
      <c r="C2" s="33"/>
      <c r="D2" s="34"/>
    </row>
    <row r="3" spans="1:4" ht="33" customHeight="1">
      <c r="A3" s="1">
        <v>1</v>
      </c>
      <c r="B3" s="4" t="s">
        <v>184</v>
      </c>
      <c r="C3" s="3">
        <v>5437322.7699999996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397488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5783560.7699999996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51250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51250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51250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51250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185</v>
      </c>
      <c r="B2" s="33"/>
      <c r="C2" s="33"/>
      <c r="D2" s="34"/>
    </row>
    <row r="3" spans="1:4" ht="33" customHeight="1">
      <c r="A3" s="1">
        <v>1</v>
      </c>
      <c r="B3" s="4" t="s">
        <v>186</v>
      </c>
      <c r="C3" s="3">
        <v>5783560.7699999996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32000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5815560.7699999996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187</v>
      </c>
      <c r="B2" s="33"/>
      <c r="C2" s="33"/>
      <c r="D2" s="34"/>
    </row>
    <row r="3" spans="1:4" ht="33" customHeight="1">
      <c r="A3" s="1">
        <v>1</v>
      </c>
      <c r="B3" s="4" t="s">
        <v>188</v>
      </c>
      <c r="C3" s="3">
        <v>5815560.7699999996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5687811.7699999996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127749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127749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127749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127749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189</v>
      </c>
      <c r="B2" s="33"/>
      <c r="C2" s="33"/>
      <c r="D2" s="34"/>
    </row>
    <row r="3" spans="1:4" ht="33" customHeight="1">
      <c r="A3" s="1">
        <v>1</v>
      </c>
      <c r="B3" s="4" t="s">
        <v>190</v>
      </c>
      <c r="C3" s="3">
        <v>5687811.7699999996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95022.2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3825614.55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1957219.42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1957219.42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558834.27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1398385.15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1957219.42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191</v>
      </c>
      <c r="B2" s="33"/>
      <c r="C2" s="33"/>
      <c r="D2" s="34"/>
    </row>
    <row r="3" spans="1:4" ht="33" customHeight="1">
      <c r="A3" s="1">
        <v>1</v>
      </c>
      <c r="B3" s="4" t="s">
        <v>192</v>
      </c>
      <c r="C3" s="3">
        <v>3825614.55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17799.330000000002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3803857.88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39556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39556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39556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39556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193</v>
      </c>
      <c r="B2" s="33"/>
      <c r="C2" s="33"/>
      <c r="D2" s="34"/>
    </row>
    <row r="3" spans="1:4" ht="33" customHeight="1">
      <c r="A3" s="1">
        <v>1</v>
      </c>
      <c r="B3" s="4" t="s">
        <v>194</v>
      </c>
      <c r="C3" s="3">
        <v>3803857.88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136725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3935582.88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195</v>
      </c>
      <c r="B2" s="33"/>
      <c r="C2" s="33"/>
      <c r="D2" s="34"/>
    </row>
    <row r="3" spans="1:4" ht="33" customHeight="1">
      <c r="A3" s="1">
        <v>1</v>
      </c>
      <c r="B3" s="4" t="s">
        <v>196</v>
      </c>
      <c r="C3" s="3">
        <v>3935582.88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30800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3934959.05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31423.83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31423.83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31423.83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31423.83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197</v>
      </c>
      <c r="B2" s="33"/>
      <c r="C2" s="33"/>
      <c r="D2" s="34"/>
    </row>
    <row r="3" spans="1:4" ht="33" customHeight="1">
      <c r="A3" s="1">
        <v>1</v>
      </c>
      <c r="B3" s="4" t="s">
        <v>198</v>
      </c>
      <c r="C3" s="3">
        <v>3934959.05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10854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3307285.2699999996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638527.78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638527.78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38527.78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600000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638527.78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199</v>
      </c>
      <c r="B2" s="33"/>
      <c r="C2" s="33"/>
      <c r="D2" s="34"/>
    </row>
    <row r="3" spans="1:4" ht="33" customHeight="1">
      <c r="A3" s="1">
        <v>1</v>
      </c>
      <c r="B3" s="4" t="s">
        <v>200</v>
      </c>
      <c r="C3" s="3">
        <v>3307285.27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743069.95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3984235.2199999997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66120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66120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66120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66120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201</v>
      </c>
      <c r="B2" s="33"/>
      <c r="C2" s="33"/>
      <c r="D2" s="34"/>
    </row>
    <row r="3" spans="1:4" ht="33" customHeight="1">
      <c r="A3" s="1">
        <v>1</v>
      </c>
      <c r="B3" s="4" t="s">
        <v>202</v>
      </c>
      <c r="C3" s="3">
        <v>3984235.22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343054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4210633.6600000011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116655.56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116655.56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116655.56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116655.56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203</v>
      </c>
      <c r="B2" s="33"/>
      <c r="C2" s="33"/>
      <c r="D2" s="34"/>
    </row>
    <row r="3" spans="1:4" ht="33" customHeight="1">
      <c r="A3" s="1">
        <v>1</v>
      </c>
      <c r="B3" s="4" t="s">
        <v>204</v>
      </c>
      <c r="C3" s="3">
        <v>4210633.66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522107.4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4732033.0600000005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708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708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708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708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205</v>
      </c>
      <c r="B2" s="33"/>
      <c r="C2" s="33"/>
      <c r="D2" s="34"/>
    </row>
    <row r="3" spans="1:4" ht="33" customHeight="1">
      <c r="A3" s="1">
        <v>1</v>
      </c>
      <c r="B3" s="4" t="s">
        <v>206</v>
      </c>
      <c r="C3" s="3">
        <v>4732033.0599999996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274040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4672448.33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333624.73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333624.73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333624.73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333624.73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207</v>
      </c>
      <c r="B2" s="33"/>
      <c r="C2" s="33"/>
      <c r="D2" s="34"/>
    </row>
    <row r="3" spans="1:4" ht="33" customHeight="1">
      <c r="A3" s="1">
        <v>1</v>
      </c>
      <c r="B3" s="4" t="s">
        <v>208</v>
      </c>
      <c r="C3" s="3">
        <v>4672448.33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213200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4885648.33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209</v>
      </c>
      <c r="B2" s="33"/>
      <c r="C2" s="33"/>
      <c r="D2" s="34"/>
    </row>
    <row r="3" spans="1:4" ht="33" customHeight="1">
      <c r="A3" s="1">
        <v>1</v>
      </c>
      <c r="B3" s="4" t="s">
        <v>210</v>
      </c>
      <c r="C3" s="3">
        <v>4885648.33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212989.53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5097389.8600000003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1248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1248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1248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1248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211</v>
      </c>
      <c r="B2" s="33"/>
      <c r="C2" s="33"/>
      <c r="D2" s="34"/>
    </row>
    <row r="3" spans="1:4" ht="33" customHeight="1">
      <c r="A3" s="1">
        <v>1</v>
      </c>
      <c r="B3" s="4" t="s">
        <v>212</v>
      </c>
      <c r="C3" s="3">
        <v>5097389.8600000003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710521.4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5739961.8000000007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67949.460000000006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67949.460000000006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67949.460000000006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67949.460000000006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213</v>
      </c>
      <c r="B2" s="33"/>
      <c r="C2" s="33"/>
      <c r="D2" s="34"/>
    </row>
    <row r="3" spans="1:4" ht="33" customHeight="1">
      <c r="A3" s="1">
        <v>1</v>
      </c>
      <c r="B3" s="4" t="s">
        <v>212</v>
      </c>
      <c r="C3" s="3">
        <v>5739961.7999999998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81345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2911546.55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2909760.25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2909760.25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645049.99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2264710.2599999998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2909760.25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214</v>
      </c>
      <c r="B2" s="33"/>
      <c r="C2" s="33"/>
      <c r="D2" s="34"/>
    </row>
    <row r="3" spans="1:4" ht="33" customHeight="1">
      <c r="A3" s="1">
        <v>1</v>
      </c>
      <c r="B3" s="4" t="s">
        <v>215</v>
      </c>
      <c r="C3" s="3">
        <v>2911546.55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82471.94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2968249.57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25768.92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25768.92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25768.92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25768.92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216</v>
      </c>
      <c r="B2" s="33"/>
      <c r="C2" s="33"/>
      <c r="D2" s="34"/>
    </row>
    <row r="3" spans="1:4" ht="33" customHeight="1">
      <c r="A3" s="1">
        <v>1</v>
      </c>
      <c r="B3" s="4" t="s">
        <v>217</v>
      </c>
      <c r="C3" s="3">
        <v>2968249.57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353515.4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3163537.9699999997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158227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158227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158227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158227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218</v>
      </c>
      <c r="B2" s="33"/>
      <c r="C2" s="33"/>
      <c r="D2" s="34"/>
    </row>
    <row r="3" spans="1:4" ht="33" customHeight="1">
      <c r="A3" s="1">
        <v>1</v>
      </c>
      <c r="B3" s="4" t="s">
        <v>219</v>
      </c>
      <c r="C3" s="3">
        <v>3163537.97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91121.4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3214024.37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40635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40635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40635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40635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220</v>
      </c>
      <c r="B2" s="33"/>
      <c r="C2" s="33"/>
      <c r="D2" s="34"/>
    </row>
    <row r="3" spans="1:4" ht="33" customHeight="1">
      <c r="A3" s="1">
        <v>1</v>
      </c>
      <c r="B3" s="4" t="s">
        <v>221</v>
      </c>
      <c r="C3" s="3">
        <v>3214024.37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49954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3211624.2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52354.17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52354.17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52354.17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52354.17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222</v>
      </c>
      <c r="B2" s="33"/>
      <c r="C2" s="33"/>
      <c r="D2" s="34"/>
    </row>
    <row r="3" spans="1:4" ht="33" customHeight="1">
      <c r="A3" s="1">
        <v>1</v>
      </c>
      <c r="B3" s="4" t="s">
        <v>223</v>
      </c>
      <c r="C3" s="3">
        <v>3211624.2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100299.58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3311923.7800000003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13" sqref="C1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224</v>
      </c>
      <c r="B2" s="33"/>
      <c r="C2" s="33"/>
      <c r="D2" s="34"/>
    </row>
    <row r="3" spans="1:4" ht="33" customHeight="1">
      <c r="A3" s="1">
        <v>1</v>
      </c>
      <c r="B3" s="4" t="s">
        <v>225</v>
      </c>
      <c r="C3" s="3">
        <v>3311923.78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142600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3375802.9699999997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78720.81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78720.81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78720.81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78720.81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9" sqref="A9:D10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226</v>
      </c>
      <c r="B2" s="33"/>
      <c r="C2" s="33"/>
      <c r="D2" s="34"/>
    </row>
    <row r="3" spans="1:4" ht="33" customHeight="1">
      <c r="A3" s="1">
        <v>1</v>
      </c>
      <c r="B3" s="4" t="s">
        <v>227</v>
      </c>
      <c r="C3" s="3">
        <v>3375802.97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48000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3423302.97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228</v>
      </c>
      <c r="B2" s="33"/>
      <c r="C2" s="33"/>
      <c r="D2" s="34"/>
    </row>
    <row r="3" spans="1:4" ht="33" customHeight="1">
      <c r="A3" s="1">
        <v>1</v>
      </c>
      <c r="B3" s="4" t="s">
        <v>229</v>
      </c>
      <c r="C3" s="3">
        <v>3423302.97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32354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3294406.97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161250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161250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161250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161250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230</v>
      </c>
      <c r="B2" s="33"/>
      <c r="C2" s="33"/>
      <c r="D2" s="34"/>
    </row>
    <row r="3" spans="1:4" ht="33" customHeight="1">
      <c r="A3" s="1">
        <v>1</v>
      </c>
      <c r="B3" s="4" t="s">
        <v>231</v>
      </c>
      <c r="C3" s="3">
        <v>3294406.97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28349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3322755.97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232</v>
      </c>
      <c r="B2" s="33"/>
      <c r="C2" s="33"/>
      <c r="D2" s="34"/>
    </row>
    <row r="3" spans="1:4" ht="33" customHeight="1">
      <c r="A3" s="1">
        <v>1</v>
      </c>
      <c r="B3" s="4" t="s">
        <v>233</v>
      </c>
      <c r="C3" s="3">
        <v>3322755.97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48000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1605955.6300000001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1764800.34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1764800.34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510946.75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14056.67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1239796.92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1764800.3399999999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234</v>
      </c>
      <c r="B2" s="33"/>
      <c r="C2" s="33"/>
      <c r="D2" s="34"/>
    </row>
    <row r="3" spans="1:4" ht="33" customHeight="1">
      <c r="A3" s="1">
        <v>1</v>
      </c>
      <c r="B3" s="4" t="s">
        <v>235</v>
      </c>
      <c r="C3" s="3">
        <v>1605955.63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19000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1565961.64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58993.99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58993.99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58993.99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58993.99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236</v>
      </c>
      <c r="B2" s="33"/>
      <c r="C2" s="33"/>
      <c r="D2" s="34"/>
    </row>
    <row r="3" spans="1:4" ht="33" customHeight="1">
      <c r="A3" s="1">
        <v>1</v>
      </c>
      <c r="B3" s="4" t="s">
        <v>237</v>
      </c>
      <c r="C3" s="3">
        <v>1565961.64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197372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1598909.64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164424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164424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164424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164424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238</v>
      </c>
      <c r="B2" s="33"/>
      <c r="C2" s="33"/>
      <c r="D2" s="34"/>
    </row>
    <row r="3" spans="1:4" ht="33" customHeight="1">
      <c r="A3" s="1">
        <v>1</v>
      </c>
      <c r="B3" s="4" t="s">
        <v>239</v>
      </c>
      <c r="C3" s="3">
        <v>1598909.64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1286660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2821932.5399999996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63637.1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63637.1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63637.1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63637.1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240</v>
      </c>
      <c r="B2" s="33"/>
      <c r="C2" s="33"/>
      <c r="D2" s="34"/>
    </row>
    <row r="3" spans="1:4" ht="33" customHeight="1">
      <c r="A3" s="1">
        <v>1</v>
      </c>
      <c r="B3" s="4" t="s">
        <v>241</v>
      </c>
      <c r="C3" s="3">
        <v>2821932.54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47388.61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2869321.15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242</v>
      </c>
      <c r="B2" s="33"/>
      <c r="C2" s="33"/>
      <c r="D2" s="34"/>
    </row>
    <row r="3" spans="1:4" ht="33" customHeight="1">
      <c r="A3" s="1">
        <v>1</v>
      </c>
      <c r="B3" s="4" t="s">
        <v>243</v>
      </c>
      <c r="C3" s="3">
        <v>2869321.15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66199.61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2906429.6399999997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29091.119999999999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29091.119999999999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29091.119999999999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29091.119999999999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244</v>
      </c>
      <c r="B2" s="33"/>
      <c r="C2" s="33"/>
      <c r="D2" s="34"/>
    </row>
    <row r="3" spans="1:4" ht="33" customHeight="1">
      <c r="A3" s="1">
        <v>1</v>
      </c>
      <c r="B3" s="4" t="s">
        <v>245</v>
      </c>
      <c r="C3" s="3">
        <v>2906429.64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1062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2907491.64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246</v>
      </c>
      <c r="B2" s="33"/>
      <c r="C2" s="33"/>
      <c r="D2" s="34"/>
    </row>
    <row r="3" spans="1:4" ht="33" customHeight="1">
      <c r="A3" s="1">
        <v>1</v>
      </c>
      <c r="B3" s="4" t="s">
        <v>247</v>
      </c>
      <c r="C3" s="3">
        <v>2907491.64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241408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3113100.37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35799.269999999997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35799.269999999997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35799.269999999997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35799.269999999997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248</v>
      </c>
      <c r="B2" s="33"/>
      <c r="C2" s="33"/>
      <c r="D2" s="34"/>
    </row>
    <row r="3" spans="1:4" ht="33" customHeight="1">
      <c r="A3" s="1">
        <v>1</v>
      </c>
      <c r="B3" s="4" t="s">
        <v>249</v>
      </c>
      <c r="C3" s="3">
        <v>3113100.37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395600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3505868.37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2832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2832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2832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2832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250</v>
      </c>
      <c r="B2" s="33"/>
      <c r="C2" s="33"/>
      <c r="D2" s="34"/>
    </row>
    <row r="3" spans="1:4" ht="33" customHeight="1">
      <c r="A3" s="1">
        <v>1</v>
      </c>
      <c r="B3" s="4" t="s">
        <v>251</v>
      </c>
      <c r="C3" s="3">
        <v>3505868.37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317149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3699935.1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123082.27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123082.27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123082.27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123082.27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252</v>
      </c>
      <c r="B2" s="33"/>
      <c r="C2" s="33"/>
      <c r="D2" s="34"/>
    </row>
    <row r="3" spans="1:4" ht="33" customHeight="1">
      <c r="A3" s="1">
        <v>1</v>
      </c>
      <c r="B3" s="4" t="s">
        <v>249</v>
      </c>
      <c r="C3" s="3">
        <v>3699935.1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257954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3911307.2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46581.9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46581.9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46581.9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46581.9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0"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253</v>
      </c>
      <c r="B2" s="33"/>
      <c r="C2" s="33"/>
      <c r="D2" s="34"/>
    </row>
    <row r="3" spans="1:4" ht="33" customHeight="1">
      <c r="A3" s="1">
        <v>1</v>
      </c>
      <c r="B3" s="4" t="s">
        <v>254</v>
      </c>
      <c r="C3" s="3">
        <v>3911307.2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657861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1493695.1900000004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3075473.01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3075473.01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406911.51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2668561.5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3075473.01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255</v>
      </c>
      <c r="B2" s="33"/>
      <c r="C2" s="33"/>
      <c r="D2" s="34"/>
    </row>
    <row r="3" spans="1:4" ht="33" customHeight="1">
      <c r="A3" s="1">
        <v>1</v>
      </c>
      <c r="B3" s="4" t="s">
        <v>256</v>
      </c>
      <c r="C3" s="3">
        <v>1493695.19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152758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1472226.19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174227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174227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174227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174227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255</v>
      </c>
      <c r="B2" s="33"/>
      <c r="C2" s="33"/>
      <c r="D2" s="34"/>
    </row>
    <row r="3" spans="1:4" ht="33" customHeight="1">
      <c r="A3" s="1">
        <v>1</v>
      </c>
      <c r="B3" s="4" t="s">
        <v>256</v>
      </c>
      <c r="C3" s="3">
        <v>1472226.19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71971.94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1499198.13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45000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45000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45000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45000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257</v>
      </c>
      <c r="B2" s="33"/>
      <c r="C2" s="33"/>
      <c r="D2" s="34"/>
    </row>
    <row r="3" spans="1:4" ht="33" customHeight="1">
      <c r="A3" s="1">
        <v>1</v>
      </c>
      <c r="B3" s="4" t="s">
        <v>258</v>
      </c>
      <c r="C3" s="3">
        <v>1499198.13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86100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1339348.1299999999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245950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245950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245950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245950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259</v>
      </c>
      <c r="B2" s="33"/>
      <c r="C2" s="33"/>
      <c r="D2" s="34"/>
    </row>
    <row r="3" spans="1:4" ht="33" customHeight="1">
      <c r="A3" s="1">
        <v>1</v>
      </c>
      <c r="B3" s="4" t="s">
        <v>260</v>
      </c>
      <c r="C3" s="3">
        <v>1339348.1299999999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156400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1495748.13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245950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245950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261</v>
      </c>
      <c r="B2" s="33"/>
      <c r="C2" s="33"/>
      <c r="D2" s="34"/>
    </row>
    <row r="3" spans="1:4" ht="33" customHeight="1">
      <c r="A3" s="1">
        <v>1</v>
      </c>
      <c r="B3" s="4" t="s">
        <v>262</v>
      </c>
      <c r="C3" s="3">
        <v>1495748.13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169299.58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1663277.71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1770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1770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1770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1770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0" sqref="C20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263</v>
      </c>
      <c r="B2" s="33"/>
      <c r="C2" s="33"/>
      <c r="D2" s="34"/>
    </row>
    <row r="3" spans="1:4" ht="33" customHeight="1">
      <c r="A3" s="1">
        <v>1</v>
      </c>
      <c r="B3" s="4" t="s">
        <v>264</v>
      </c>
      <c r="C3" s="3">
        <v>1663277.71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116700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1691180.0999999999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88797.61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88797.61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88797.61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88797.61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265</v>
      </c>
      <c r="B2" s="33"/>
      <c r="C2" s="33"/>
      <c r="D2" s="34"/>
    </row>
    <row r="3" spans="1:4" ht="33" customHeight="1">
      <c r="A3" s="1">
        <v>1</v>
      </c>
      <c r="B3" s="4" t="s">
        <v>266</v>
      </c>
      <c r="C3" s="3">
        <v>1691180.1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74500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1701901.76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63778.34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63778.34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18178.34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45600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63778.34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267</v>
      </c>
      <c r="B2" s="33"/>
      <c r="C2" s="33"/>
      <c r="D2" s="34"/>
    </row>
    <row r="3" spans="1:4" ht="33" customHeight="1">
      <c r="A3" s="1">
        <v>1</v>
      </c>
      <c r="B3" s="4" t="s">
        <v>268</v>
      </c>
      <c r="C3" s="3">
        <v>1701901.76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1667401.76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49500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49500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49500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49500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21" sqref="E21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269</v>
      </c>
      <c r="B2" s="33"/>
      <c r="C2" s="33"/>
      <c r="D2" s="34"/>
    </row>
    <row r="3" spans="1:4" ht="33" customHeight="1">
      <c r="A3" s="1">
        <v>1</v>
      </c>
      <c r="B3" s="4" t="s">
        <v>270</v>
      </c>
      <c r="C3" s="3">
        <v>1667401.76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1667401.76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29" sqref="D29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271</v>
      </c>
      <c r="B2" s="33"/>
      <c r="C2" s="33"/>
      <c r="D2" s="34"/>
    </row>
    <row r="3" spans="1:4" ht="33" customHeight="1">
      <c r="A3" s="1">
        <v>1</v>
      </c>
      <c r="B3" s="4" t="s">
        <v>272</v>
      </c>
      <c r="C3" s="3">
        <v>1667401.76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64600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275531.1100000001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1456470.65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1456470.65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483109.85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973360.8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1456470.65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273</v>
      </c>
      <c r="B2" s="33"/>
      <c r="C2" s="33"/>
      <c r="D2" s="34"/>
    </row>
    <row r="3" spans="1:4" ht="33" customHeight="1">
      <c r="A3" s="1">
        <v>1</v>
      </c>
      <c r="B3" s="4" t="s">
        <v>274</v>
      </c>
      <c r="C3" s="3">
        <v>275531.11000000202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35981.599999999999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258221.990000002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53290.720000000001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53290.720000000001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53290.720000000001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53290.720000000001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275</v>
      </c>
      <c r="B2" s="33"/>
      <c r="C2" s="33"/>
      <c r="D2" s="34"/>
    </row>
    <row r="3" spans="1:4" ht="33" customHeight="1">
      <c r="A3" s="1">
        <v>1</v>
      </c>
      <c r="B3" s="4" t="s">
        <v>276</v>
      </c>
      <c r="C3" s="3">
        <v>258221.990000002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15500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273721.99000000197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F30" sqref="F30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277</v>
      </c>
      <c r="B2" s="33"/>
      <c r="C2" s="33"/>
      <c r="D2" s="34"/>
    </row>
    <row r="3" spans="1:4" ht="33" customHeight="1">
      <c r="A3" s="1">
        <v>1</v>
      </c>
      <c r="B3" s="4" t="s">
        <v>278</v>
      </c>
      <c r="C3" s="3">
        <v>273721.99000000203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12400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195782.05000000203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90339.94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90339.94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90339.94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90339.94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277</v>
      </c>
      <c r="B2" s="33"/>
      <c r="C2" s="33"/>
      <c r="D2" s="34"/>
    </row>
    <row r="3" spans="1:4" ht="33" customHeight="1">
      <c r="A3" s="1">
        <v>1</v>
      </c>
      <c r="B3" s="4" t="s">
        <v>278</v>
      </c>
      <c r="C3" s="3">
        <v>195782.050000002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468532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602196.09000000206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62117.96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62117.96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59072.22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3045.74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62117.96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279</v>
      </c>
      <c r="B2" s="33"/>
      <c r="C2" s="33"/>
      <c r="D2" s="34"/>
    </row>
    <row r="3" spans="1:4" ht="33" customHeight="1">
      <c r="A3" s="1">
        <v>1</v>
      </c>
      <c r="B3" s="4" t="s">
        <v>280</v>
      </c>
      <c r="C3" s="3">
        <v>602196.09000000195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73199.61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635839.70000000193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39556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39556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39556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39556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281</v>
      </c>
      <c r="B2" s="33"/>
      <c r="C2" s="33"/>
      <c r="D2" s="34"/>
    </row>
    <row r="3" spans="1:4" ht="33" customHeight="1">
      <c r="A3" s="1">
        <v>1</v>
      </c>
      <c r="B3" s="4" t="s">
        <v>282</v>
      </c>
      <c r="C3" s="3">
        <v>635839.70000000205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48840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684679.70000000205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283</v>
      </c>
      <c r="B2" s="33"/>
      <c r="C2" s="33"/>
      <c r="D2" s="34"/>
    </row>
    <row r="3" spans="1:4" ht="33" customHeight="1">
      <c r="A3" s="1">
        <v>1</v>
      </c>
      <c r="B3" s="4" t="s">
        <v>284</v>
      </c>
      <c r="C3" s="3">
        <v>684679.70000000205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952648.38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1632908.0800000019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4420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4420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4420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4420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285</v>
      </c>
      <c r="B2" s="33"/>
      <c r="C2" s="33"/>
      <c r="D2" s="34"/>
    </row>
    <row r="3" spans="1:4" ht="33" customHeight="1">
      <c r="A3" s="1">
        <v>1</v>
      </c>
      <c r="B3" s="4" t="s">
        <v>286</v>
      </c>
      <c r="C3" s="3">
        <v>1632908.08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289150.40000000002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1728560.21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193498.27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193498.27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193498.27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193498.27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287</v>
      </c>
      <c r="B2" s="33"/>
      <c r="C2" s="33"/>
      <c r="D2" s="34"/>
    </row>
    <row r="3" spans="1:4" ht="33" customHeight="1">
      <c r="A3" s="1">
        <v>1</v>
      </c>
      <c r="B3" s="4" t="s">
        <v>288</v>
      </c>
      <c r="C3" s="3">
        <v>1728560.21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397939.42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2126499.63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289</v>
      </c>
      <c r="B2" s="33"/>
      <c r="C2" s="33"/>
      <c r="D2" s="34"/>
    </row>
    <row r="3" spans="1:4" ht="33" customHeight="1">
      <c r="A3" s="1">
        <v>1</v>
      </c>
      <c r="B3" s="4" t="s">
        <v>290</v>
      </c>
      <c r="C3" s="3">
        <v>2126499.63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283220.89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2377535.52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32185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32185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32185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32185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H26" sqref="H26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291</v>
      </c>
      <c r="B2" s="33"/>
      <c r="C2" s="33"/>
      <c r="D2" s="34"/>
    </row>
    <row r="3" spans="1:4" ht="33" customHeight="1">
      <c r="A3" s="1">
        <v>1</v>
      </c>
      <c r="B3" s="4" t="s">
        <v>292</v>
      </c>
      <c r="C3" s="3">
        <v>2377535.52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169800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1382445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1164890.52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1164890.52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1164890.52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1164890.52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7" sqref="E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293</v>
      </c>
      <c r="B2" s="33"/>
      <c r="C2" s="33"/>
      <c r="D2" s="34"/>
    </row>
    <row r="3" spans="1:4" ht="33" customHeight="1">
      <c r="A3" s="1">
        <v>1</v>
      </c>
      <c r="B3" s="4" t="s">
        <v>294</v>
      </c>
      <c r="C3" s="3">
        <v>1382445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328000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1554291.78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156153.22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156153.22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4" sqref="D4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295</v>
      </c>
      <c r="B2" s="33"/>
      <c r="C2" s="33"/>
      <c r="D2" s="34"/>
    </row>
    <row r="3" spans="1:4" ht="33" customHeight="1">
      <c r="A3" s="1">
        <v>1</v>
      </c>
      <c r="B3" s="4" t="s">
        <v>296</v>
      </c>
      <c r="C3" s="3">
        <v>1554291.78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480500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1246252.75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788539.03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788539.03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788539.03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788539.03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12" sqref="E1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297</v>
      </c>
      <c r="B2" s="33"/>
      <c r="C2" s="33"/>
      <c r="D2" s="34"/>
    </row>
    <row r="3" spans="1:4" ht="33" customHeight="1">
      <c r="A3" s="1">
        <v>1</v>
      </c>
      <c r="B3" s="4" t="s">
        <v>298</v>
      </c>
      <c r="C3" s="3">
        <v>1246252.75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722873.94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1721484.33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247642.36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247642.36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247642.36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247642.36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299</v>
      </c>
      <c r="B2" s="33"/>
      <c r="C2" s="33"/>
      <c r="D2" s="34"/>
    </row>
    <row r="3" spans="1:4" ht="33" customHeight="1">
      <c r="A3" s="1">
        <v>1</v>
      </c>
      <c r="B3" s="4" t="s">
        <v>300</v>
      </c>
      <c r="C3" s="3">
        <v>1721484.33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279000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1898169.3900000001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102314.94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102314.94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102314.94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102314.94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301</v>
      </c>
      <c r="B2" s="33"/>
      <c r="C2" s="33"/>
      <c r="D2" s="34"/>
    </row>
    <row r="3" spans="1:4" ht="33" customHeight="1">
      <c r="A3" s="1">
        <v>1</v>
      </c>
      <c r="B3" s="4" t="s">
        <v>302</v>
      </c>
      <c r="C3" s="3">
        <v>1898169.39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118100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2016269.39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303</v>
      </c>
      <c r="B2" s="33"/>
      <c r="C2" s="33"/>
      <c r="D2" s="34"/>
    </row>
    <row r="3" spans="1:4" ht="33" customHeight="1">
      <c r="A3" s="1">
        <v>1</v>
      </c>
      <c r="B3" s="4" t="s">
        <v>304</v>
      </c>
      <c r="C3" s="3">
        <v>2016269.39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111199.58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2027903.9699999997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99565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99565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99565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99565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305</v>
      </c>
      <c r="B2" s="33"/>
      <c r="C2" s="33"/>
      <c r="D2" s="34"/>
    </row>
    <row r="3" spans="1:4" ht="33" customHeight="1">
      <c r="A3" s="1">
        <v>1</v>
      </c>
      <c r="B3" s="4" t="s">
        <v>306</v>
      </c>
      <c r="C3" s="3">
        <v>2027903.97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109100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2094601.5199999998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42402.45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42402.45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42402.45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42402.45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307</v>
      </c>
      <c r="B2" s="33"/>
      <c r="C2" s="33"/>
      <c r="D2" s="34"/>
    </row>
    <row r="3" spans="1:4" ht="33" customHeight="1">
      <c r="A3" s="1">
        <v>1</v>
      </c>
      <c r="B3" s="4" t="s">
        <v>308</v>
      </c>
      <c r="C3" s="3">
        <v>2094601.52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608348.21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2674807.83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28141.9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28141.9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28141.9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28141.9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309</v>
      </c>
      <c r="B2" s="33"/>
      <c r="C2" s="33"/>
      <c r="D2" s="34"/>
    </row>
    <row r="3" spans="1:4" ht="33" customHeight="1">
      <c r="A3" s="1">
        <v>1</v>
      </c>
      <c r="B3" s="4" t="s">
        <v>310</v>
      </c>
      <c r="C3" s="3">
        <v>2674807.83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60200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2718874.83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16133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16133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16133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16133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311</v>
      </c>
      <c r="B2" s="33"/>
      <c r="C2" s="33"/>
      <c r="D2" s="34"/>
    </row>
    <row r="3" spans="1:4" ht="33" customHeight="1">
      <c r="A3" s="1">
        <v>1</v>
      </c>
      <c r="B3" s="4" t="s">
        <v>312</v>
      </c>
      <c r="C3" s="3">
        <v>2718874.83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102700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2821574.83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16133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16133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313</v>
      </c>
      <c r="B2" s="33"/>
      <c r="C2" s="33"/>
      <c r="D2" s="34"/>
    </row>
    <row r="3" spans="1:4" ht="33" customHeight="1">
      <c r="A3" s="1">
        <v>1</v>
      </c>
      <c r="B3" s="4" t="s">
        <v>314</v>
      </c>
      <c r="C3" s="3">
        <v>2821574.83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33000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2854574.83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16133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16133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315</v>
      </c>
      <c r="B2" s="33"/>
      <c r="C2" s="33"/>
      <c r="D2" s="34"/>
    </row>
    <row r="3" spans="1:4" ht="33" customHeight="1">
      <c r="A3" s="1">
        <v>1</v>
      </c>
      <c r="B3" s="4" t="s">
        <v>316</v>
      </c>
      <c r="C3" s="3">
        <v>2854574.83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22000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2876574.83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16133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16133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317</v>
      </c>
      <c r="B2" s="33"/>
      <c r="C2" s="33"/>
      <c r="D2" s="34"/>
    </row>
    <row r="3" spans="1:4" ht="33" customHeight="1">
      <c r="A3" s="1">
        <v>1</v>
      </c>
      <c r="B3" s="4" t="s">
        <v>318</v>
      </c>
      <c r="C3" s="3">
        <v>2876574.83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0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2876574.83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16133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16133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319</v>
      </c>
      <c r="B2" s="33"/>
      <c r="C2" s="33"/>
      <c r="D2" s="34"/>
    </row>
    <row r="3" spans="1:4" ht="33" customHeight="1">
      <c r="A3" s="1">
        <v>1</v>
      </c>
      <c r="B3" s="4" t="s">
        <v>320</v>
      </c>
      <c r="C3" s="3">
        <v>2876574.83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774142.28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3618514.7500000005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32202.36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32202.36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32202.36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32202.36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29" t="s">
        <v>0</v>
      </c>
      <c r="B1" s="30"/>
      <c r="C1" s="30"/>
      <c r="D1" s="31"/>
    </row>
    <row r="2" spans="1:4">
      <c r="A2" s="32" t="s">
        <v>321</v>
      </c>
      <c r="B2" s="33"/>
      <c r="C2" s="33"/>
      <c r="D2" s="34"/>
    </row>
    <row r="3" spans="1:4" ht="33" customHeight="1">
      <c r="A3" s="1">
        <v>1</v>
      </c>
      <c r="B3" s="4" t="s">
        <v>322</v>
      </c>
      <c r="C3" s="3">
        <v>3618514.75</v>
      </c>
      <c r="D3" s="4" t="s">
        <v>3</v>
      </c>
    </row>
    <row r="4" spans="1:4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4" ht="16.5" customHeight="1">
      <c r="A5" s="5">
        <v>3</v>
      </c>
      <c r="B5" s="6" t="s">
        <v>5</v>
      </c>
      <c r="C5" s="7">
        <v>60354</v>
      </c>
      <c r="D5" s="6" t="s">
        <v>3</v>
      </c>
    </row>
    <row r="6" spans="1:4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4">
      <c r="A7" s="35" t="s">
        <v>7</v>
      </c>
      <c r="B7" s="36"/>
      <c r="C7" s="3">
        <f>SUM(C3+C4+C5+C6-C14)</f>
        <v>3678868.75</v>
      </c>
      <c r="D7" s="6" t="s">
        <v>3</v>
      </c>
    </row>
    <row r="9" spans="1:4">
      <c r="A9" s="37" t="s">
        <v>8</v>
      </c>
      <c r="B9" s="38"/>
      <c r="C9" s="38"/>
      <c r="D9" s="39"/>
    </row>
    <row r="10" spans="1:4">
      <c r="A10" s="40"/>
      <c r="B10" s="41"/>
      <c r="C10" s="41"/>
      <c r="D10" s="42"/>
    </row>
    <row r="11" spans="1:4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4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4">
      <c r="A13" s="5">
        <v>3</v>
      </c>
      <c r="B13" s="6" t="s">
        <v>11</v>
      </c>
      <c r="C13" s="7">
        <v>0</v>
      </c>
      <c r="D13" s="6" t="s">
        <v>3</v>
      </c>
    </row>
    <row r="14" spans="1:4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</row>
    <row r="15" spans="1:4">
      <c r="C15" s="9"/>
    </row>
    <row r="16" spans="1:4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>
      <c r="A1" s="29" t="s">
        <v>0</v>
      </c>
      <c r="B1" s="30"/>
      <c r="C1" s="30"/>
      <c r="D1" s="31"/>
    </row>
    <row r="2" spans="1:12">
      <c r="A2" s="43" t="s">
        <v>323</v>
      </c>
      <c r="B2" s="33"/>
      <c r="C2" s="33"/>
      <c r="D2" s="34"/>
    </row>
    <row r="3" spans="1:12" ht="33" customHeight="1">
      <c r="A3" s="1">
        <v>1</v>
      </c>
      <c r="B3" s="2" t="s">
        <v>324</v>
      </c>
      <c r="C3" s="3">
        <v>3678868.75</v>
      </c>
      <c r="D3" s="4" t="s">
        <v>3</v>
      </c>
    </row>
    <row r="4" spans="1:12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>
      <c r="A5" s="5">
        <v>3</v>
      </c>
      <c r="B5" s="6" t="s">
        <v>5</v>
      </c>
      <c r="C5" s="7">
        <v>85174</v>
      </c>
      <c r="D5" s="6" t="s">
        <v>3</v>
      </c>
    </row>
    <row r="6" spans="1:12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12">
      <c r="A7" s="35" t="s">
        <v>7</v>
      </c>
      <c r="B7" s="36"/>
      <c r="C7" s="3">
        <f>SUM(C3+C4+C5+C6-C14)</f>
        <v>3764042.75</v>
      </c>
      <c r="D7" s="6" t="s">
        <v>3</v>
      </c>
    </row>
    <row r="9" spans="1:12">
      <c r="A9" s="37" t="s">
        <v>8</v>
      </c>
      <c r="B9" s="38"/>
      <c r="C9" s="38"/>
      <c r="D9" s="39"/>
    </row>
    <row r="10" spans="1:12">
      <c r="A10" s="40"/>
      <c r="B10" s="41"/>
      <c r="C10" s="41"/>
      <c r="D10" s="42"/>
    </row>
    <row r="11" spans="1:12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12">
      <c r="A13" s="5">
        <v>3</v>
      </c>
      <c r="B13" s="6" t="s">
        <v>11</v>
      </c>
      <c r="C13" s="7">
        <v>0</v>
      </c>
      <c r="D13" s="6" t="s">
        <v>3</v>
      </c>
    </row>
    <row r="14" spans="1:12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>
      <c r="C15" s="9"/>
    </row>
    <row r="16" spans="1:12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>
      <c r="A1" s="29" t="s">
        <v>0</v>
      </c>
      <c r="B1" s="30"/>
      <c r="C1" s="30"/>
      <c r="D1" s="31"/>
    </row>
    <row r="2" spans="1:12">
      <c r="A2" s="43" t="s">
        <v>325</v>
      </c>
      <c r="B2" s="33"/>
      <c r="C2" s="33"/>
      <c r="D2" s="34"/>
    </row>
    <row r="3" spans="1:12" ht="33" customHeight="1">
      <c r="A3" s="1">
        <v>1</v>
      </c>
      <c r="B3" s="2" t="s">
        <v>326</v>
      </c>
      <c r="C3" s="3">
        <v>3764042.75</v>
      </c>
      <c r="D3" s="4" t="s">
        <v>3</v>
      </c>
    </row>
    <row r="4" spans="1:12" ht="31.5" customHeigh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>
      <c r="A5" s="5">
        <v>3</v>
      </c>
      <c r="B5" s="6" t="s">
        <v>5</v>
      </c>
      <c r="C5" s="7">
        <v>98699.61</v>
      </c>
      <c r="D5" s="6" t="s">
        <v>3</v>
      </c>
    </row>
    <row r="6" spans="1:12" ht="16.5" customHeight="1">
      <c r="A6" s="5">
        <v>4</v>
      </c>
      <c r="B6" s="6" t="s">
        <v>6</v>
      </c>
      <c r="C6" s="7">
        <v>0</v>
      </c>
      <c r="D6" s="6" t="s">
        <v>3</v>
      </c>
    </row>
    <row r="7" spans="1:12">
      <c r="A7" s="35" t="s">
        <v>7</v>
      </c>
      <c r="B7" s="36"/>
      <c r="C7" s="3">
        <f>SUM(C3+C4+C5+C6-C14)</f>
        <v>3831097.36</v>
      </c>
      <c r="D7" s="6" t="s">
        <v>3</v>
      </c>
    </row>
    <row r="9" spans="1:12">
      <c r="A9" s="37" t="s">
        <v>8</v>
      </c>
      <c r="B9" s="38"/>
      <c r="C9" s="38"/>
      <c r="D9" s="39"/>
    </row>
    <row r="10" spans="1:12">
      <c r="A10" s="40"/>
      <c r="B10" s="41"/>
      <c r="C10" s="41"/>
      <c r="D10" s="42"/>
    </row>
    <row r="11" spans="1:12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12">
      <c r="A13" s="5">
        <v>3</v>
      </c>
      <c r="B13" s="6" t="s">
        <v>11</v>
      </c>
      <c r="C13" s="7">
        <v>31645</v>
      </c>
      <c r="D13" s="6" t="s">
        <v>3</v>
      </c>
    </row>
    <row r="14" spans="1:12" ht="33" customHeight="1">
      <c r="A14" s="5">
        <v>4</v>
      </c>
      <c r="B14" s="5" t="s">
        <v>12</v>
      </c>
      <c r="C14" s="3">
        <f>SUM(C11+C12+C13)</f>
        <v>31645</v>
      </c>
      <c r="D14" s="6" t="s">
        <v>3</v>
      </c>
      <c r="L14" s="15"/>
    </row>
    <row r="15" spans="1:12">
      <c r="C15" s="9"/>
    </row>
    <row r="16" spans="1:12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31645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31645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>
      <c r="A1" s="29" t="s">
        <v>0</v>
      </c>
      <c r="B1" s="30"/>
      <c r="C1" s="30"/>
      <c r="D1" s="31"/>
    </row>
    <row r="2" spans="1:12">
      <c r="A2" s="44" t="s">
        <v>329</v>
      </c>
      <c r="B2" s="33"/>
      <c r="C2" s="33"/>
      <c r="D2" s="34"/>
    </row>
    <row r="3" spans="1:12" ht="33" customHeight="1">
      <c r="A3" s="1">
        <v>1</v>
      </c>
      <c r="B3" s="18" t="s">
        <v>330</v>
      </c>
      <c r="C3" s="3">
        <v>3831097.36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1083683.6200000001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>
      <c r="A7" s="35" t="s">
        <v>7</v>
      </c>
      <c r="B7" s="36"/>
      <c r="C7" s="3">
        <f>SUM(C3+C4+C5+C6-C14)</f>
        <v>4914780.9800000004</v>
      </c>
      <c r="D7" s="6" t="s">
        <v>3</v>
      </c>
    </row>
    <row r="9" spans="1:12">
      <c r="A9" s="37" t="s">
        <v>8</v>
      </c>
      <c r="B9" s="38"/>
      <c r="C9" s="38"/>
      <c r="D9" s="39"/>
    </row>
    <row r="10" spans="1:12">
      <c r="A10" s="40"/>
      <c r="B10" s="41"/>
      <c r="C10" s="41"/>
      <c r="D10" s="42"/>
    </row>
    <row r="11" spans="1:12" ht="31.5" customHeigh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>
      <c r="A12" s="5">
        <v>2</v>
      </c>
      <c r="B12" s="6" t="s">
        <v>10</v>
      </c>
      <c r="C12" s="7">
        <v>0</v>
      </c>
      <c r="D12" s="6" t="s">
        <v>3</v>
      </c>
    </row>
    <row r="13" spans="1:12">
      <c r="A13" s="5">
        <v>3</v>
      </c>
      <c r="B13" s="6" t="s">
        <v>11</v>
      </c>
      <c r="C13" s="7">
        <v>0</v>
      </c>
      <c r="D13" s="6" t="s">
        <v>3</v>
      </c>
    </row>
    <row r="14" spans="1:12" ht="33" customHeigh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>
      <c r="C15" s="9"/>
    </row>
    <row r="16" spans="1:12">
      <c r="A16" s="37" t="s">
        <v>13</v>
      </c>
      <c r="B16" s="38"/>
      <c r="C16" s="38"/>
      <c r="D16" s="39"/>
    </row>
    <row r="17" spans="1:4">
      <c r="A17" s="40"/>
      <c r="B17" s="41"/>
      <c r="C17" s="41"/>
      <c r="D17" s="42"/>
    </row>
    <row r="18" spans="1:4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>
      <c r="A19" s="5">
        <v>2</v>
      </c>
      <c r="B19" s="6" t="s">
        <v>15</v>
      </c>
      <c r="C19" s="7">
        <v>0</v>
      </c>
      <c r="D19" s="6" t="s">
        <v>3</v>
      </c>
    </row>
    <row r="20" spans="1:4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>
      <c r="A23" s="5">
        <v>6</v>
      </c>
      <c r="B23" s="6" t="s">
        <v>19</v>
      </c>
      <c r="C23" s="7">
        <v>0</v>
      </c>
      <c r="D23" s="6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>
      <c r="A26" s="5">
        <v>9</v>
      </c>
      <c r="B26" s="6" t="s">
        <v>22</v>
      </c>
      <c r="C26" s="7">
        <v>0</v>
      </c>
      <c r="D26" s="6" t="s">
        <v>3</v>
      </c>
    </row>
    <row r="27" spans="1:4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3" t="s">
        <v>328</v>
      </c>
      <c r="B2" s="33"/>
      <c r="C2" s="33"/>
      <c r="D2" s="34"/>
    </row>
    <row r="3" spans="1:12" ht="33" customHeight="1" thickTop="1" thickBot="1">
      <c r="A3" s="1">
        <v>1</v>
      </c>
      <c r="B3" s="16" t="s">
        <v>327</v>
      </c>
      <c r="C3" s="3">
        <v>4914780.9800000004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7">
        <v>515762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5374907.5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7">
        <v>55635.48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55635.48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7">
        <v>55635.48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55635.48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331</v>
      </c>
      <c r="B2" s="33"/>
      <c r="C2" s="33"/>
      <c r="D2" s="34"/>
    </row>
    <row r="3" spans="1:12" ht="33" customHeight="1" thickTop="1" thickBot="1">
      <c r="A3" s="1">
        <v>1</v>
      </c>
      <c r="B3" s="18" t="s">
        <v>332</v>
      </c>
      <c r="C3" s="3">
        <v>5374907.5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7">
        <v>558864.21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5933417.71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7">
        <v>354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354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354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354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333</v>
      </c>
      <c r="B2" s="33"/>
      <c r="C2" s="33"/>
      <c r="D2" s="34"/>
    </row>
    <row r="3" spans="1:12" ht="33" customHeight="1" thickTop="1" thickBot="1">
      <c r="A3" s="1">
        <v>1</v>
      </c>
      <c r="B3" s="18" t="s">
        <v>334</v>
      </c>
      <c r="C3" s="3">
        <v>5933417.71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284600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6159327.71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58690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58690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58690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58690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335</v>
      </c>
      <c r="B2" s="33"/>
      <c r="C2" s="33"/>
      <c r="D2" s="34"/>
    </row>
    <row r="3" spans="1:12" ht="33" customHeight="1" thickTop="1" thickBot="1">
      <c r="A3" s="1">
        <v>1</v>
      </c>
      <c r="B3" s="18" t="s">
        <v>336</v>
      </c>
      <c r="C3" s="3">
        <v>6159327.71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78900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6115145.4400000004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123082.27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123082.27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123082.27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123082.27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337</v>
      </c>
      <c r="B2" s="33"/>
      <c r="C2" s="33"/>
      <c r="D2" s="34"/>
    </row>
    <row r="3" spans="1:12" ht="33" customHeight="1" thickTop="1" thickBot="1">
      <c r="A3" s="1">
        <v>1</v>
      </c>
      <c r="B3" s="18" t="s">
        <v>338</v>
      </c>
      <c r="C3" s="3">
        <v>6115145.4400000004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227300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6304756.6000000006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37688.839999999997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37688.839999999997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37688.839999999997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37688.839999999997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340</v>
      </c>
      <c r="B2" s="33"/>
      <c r="C2" s="33"/>
      <c r="D2" s="34"/>
    </row>
    <row r="3" spans="1:12" ht="33" customHeight="1" thickTop="1" thickBot="1">
      <c r="A3" s="1">
        <v>1</v>
      </c>
      <c r="B3" s="18" t="s">
        <v>339</v>
      </c>
      <c r="C3" s="3">
        <v>6304756.6000000006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150971.94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4260444.4500000011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2195284.09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2195284.09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2195284.09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2195284.09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341</v>
      </c>
      <c r="B2" s="33"/>
      <c r="C2" s="33"/>
      <c r="D2" s="34"/>
    </row>
    <row r="3" spans="1:12" ht="33" customHeight="1" thickTop="1" thickBot="1">
      <c r="A3" s="1">
        <v>1</v>
      </c>
      <c r="B3" s="18" t="s">
        <v>342</v>
      </c>
      <c r="C3" s="3">
        <v>4260444.4500000011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64000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4166217.4500000011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158227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158227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158227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158227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343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4166217.4500000011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91798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4220550.4500000011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37465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37465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37465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37465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G7" sqref="G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350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4220550.45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4220550.45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G4" sqref="G4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349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4252550.45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9">
        <v>131299.57999999999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4383850.03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F7" sqref="F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348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4383850.03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147200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4411382.0200000005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119668.01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119668.01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119668.01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119668.01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H7" sqref="H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347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4411382.0199999996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69600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4435186.42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45795.6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45795.6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45795.6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45795.6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2" sqref="A2:D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346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4435186.42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71000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4456186.42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50000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50000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50000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50000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3" sqref="A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345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4456186.42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15500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4434724.75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36961.67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36961.67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36961.67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36961.67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351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4434724.75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60500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4494604.75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620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620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620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620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352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4494604.75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1054010.45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4403168.92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1145446.28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1145446.28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1145446.28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1145446.28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353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4403168.92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49200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4392510.92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59858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59858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17478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42380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59858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5" sqref="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355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4568016.01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340700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4901904.01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6812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6812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6812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6812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5" sqref="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354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4901904.01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1203535.3999999999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6105439.4100000001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5" sqref="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356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6105439.4100000001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162982.28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6208050.4500000002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60371.24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60371.24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60371.24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60371.24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1" sqref="C11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357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6208050.4500000002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334278.8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6323007.29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219321.96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219321.96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219321.96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219321.96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358</v>
      </c>
      <c r="B2" s="33"/>
      <c r="C2" s="33"/>
      <c r="D2" s="34"/>
    </row>
    <row r="3" spans="1:12" ht="33" customHeight="1" thickTop="1" thickBot="1">
      <c r="A3" s="1">
        <v>1</v>
      </c>
      <c r="B3" s="18" t="s">
        <v>344</v>
      </c>
      <c r="C3" s="3">
        <v>6323007.29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20">
        <v>354120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6485127.29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192000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192000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192000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192000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359</v>
      </c>
      <c r="B2" s="33"/>
      <c r="C2" s="33"/>
      <c r="D2" s="34"/>
    </row>
    <row r="3" spans="1:12" ht="33" customHeight="1" thickTop="1" thickBot="1">
      <c r="A3" s="1">
        <v>1</v>
      </c>
      <c r="B3" s="21" t="s">
        <v>360</v>
      </c>
      <c r="C3" s="3">
        <v>6485127.29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265249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6746265.8899999997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4110.3999999999996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4110.3999999999996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4110.3999999999996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4110.3999999999996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361</v>
      </c>
      <c r="B2" s="33"/>
      <c r="C2" s="33"/>
      <c r="D2" s="34"/>
    </row>
    <row r="3" spans="1:12" ht="33" customHeight="1" thickTop="1" thickBot="1">
      <c r="A3" s="1">
        <v>1</v>
      </c>
      <c r="B3" s="21" t="s">
        <v>362</v>
      </c>
      <c r="C3" s="3">
        <v>6746265.8899999997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70100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4566367.2899999991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2249998.6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2249998.6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2249998.6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2249998.6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363</v>
      </c>
      <c r="B2" s="33"/>
      <c r="C2" s="33"/>
      <c r="D2" s="34"/>
    </row>
    <row r="3" spans="1:12" ht="33" customHeight="1" thickTop="1" thickBot="1">
      <c r="A3" s="1">
        <v>1</v>
      </c>
      <c r="B3" s="21" t="s">
        <v>364</v>
      </c>
      <c r="C3" s="3">
        <v>4566367.2899999991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38471.94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4604839.2299999995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365</v>
      </c>
      <c r="B2" s="33"/>
      <c r="C2" s="33"/>
      <c r="D2" s="34"/>
    </row>
    <row r="3" spans="1:12" ht="33" customHeight="1" thickTop="1" thickBot="1">
      <c r="A3" s="1">
        <v>1</v>
      </c>
      <c r="B3" s="22" t="s">
        <v>366</v>
      </c>
      <c r="C3" s="3">
        <v>4604839.2299999995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15500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4390039.0999999996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230300.13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230300.13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230300.13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230300.13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5" sqref="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367</v>
      </c>
      <c r="B2" s="33"/>
      <c r="C2" s="33"/>
      <c r="D2" s="34"/>
    </row>
    <row r="3" spans="1:12" ht="33" customHeight="1" thickTop="1" thickBot="1">
      <c r="A3" s="1">
        <v>1</v>
      </c>
      <c r="B3" s="23" t="s">
        <v>368</v>
      </c>
      <c r="C3" s="3">
        <v>4390039.0999999996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83407.399999999994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4473446.5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369</v>
      </c>
      <c r="B2" s="33"/>
      <c r="C2" s="33"/>
      <c r="D2" s="34"/>
    </row>
    <row r="3" spans="1:12" ht="33" customHeight="1" thickTop="1" thickBot="1">
      <c r="A3" s="1">
        <v>1</v>
      </c>
      <c r="B3" s="23" t="s">
        <v>370</v>
      </c>
      <c r="C3" s="3">
        <v>4473446.5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258399.58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4568598.08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163248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163248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163248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163248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371</v>
      </c>
      <c r="B2" s="33"/>
      <c r="C2" s="33"/>
      <c r="D2" s="34"/>
    </row>
    <row r="3" spans="1:12" ht="33" customHeight="1" thickTop="1" thickBot="1">
      <c r="A3" s="1">
        <v>1</v>
      </c>
      <c r="B3" s="24" t="s">
        <v>372</v>
      </c>
      <c r="C3" s="3">
        <v>4568598.08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138200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4706798.08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373</v>
      </c>
      <c r="B2" s="33"/>
      <c r="C2" s="33"/>
      <c r="D2" s="34"/>
    </row>
    <row r="3" spans="1:12" ht="33" customHeight="1" thickTop="1" thickBot="1">
      <c r="A3" s="1">
        <v>1</v>
      </c>
      <c r="B3" s="24" t="s">
        <v>374</v>
      </c>
      <c r="C3" s="3">
        <v>4706798.08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51100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4543746.99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214151.09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214151.09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214151.09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214151.09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375</v>
      </c>
      <c r="B2" s="33"/>
      <c r="C2" s="33"/>
      <c r="D2" s="34"/>
    </row>
    <row r="3" spans="1:12" ht="33" customHeight="1" thickTop="1" thickBot="1">
      <c r="A3" s="1">
        <v>1</v>
      </c>
      <c r="B3" s="24" t="s">
        <v>376</v>
      </c>
      <c r="C3" s="3">
        <v>4543746.99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49600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4355481.99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237865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237865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237865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237865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375</v>
      </c>
      <c r="B2" s="33"/>
      <c r="C2" s="33"/>
      <c r="D2" s="34"/>
    </row>
    <row r="3" spans="1:12" ht="33" customHeight="1" thickTop="1" thickBot="1">
      <c r="A3" s="1">
        <v>1</v>
      </c>
      <c r="B3" s="24" t="s">
        <v>376</v>
      </c>
      <c r="C3" s="3">
        <v>4355481.99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835236.28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5184563.2700000005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6155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6155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6155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6155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377</v>
      </c>
      <c r="B2" s="33"/>
      <c r="C2" s="33"/>
      <c r="D2" s="34"/>
    </row>
    <row r="3" spans="1:12" ht="33" customHeight="1" thickTop="1" thickBot="1">
      <c r="A3" s="1">
        <v>1</v>
      </c>
      <c r="B3" s="25" t="s">
        <v>378</v>
      </c>
      <c r="C3" s="3">
        <v>5184563.2700000005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82988.59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5267551.8600000003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379</v>
      </c>
      <c r="B2" s="33"/>
      <c r="C2" s="33"/>
      <c r="D2" s="34"/>
    </row>
    <row r="3" spans="1:12" ht="33" customHeight="1" thickTop="1" thickBot="1">
      <c r="A3" s="1">
        <v>1</v>
      </c>
      <c r="B3" s="25" t="s">
        <v>380</v>
      </c>
      <c r="C3" s="3">
        <v>5267551.8600000003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25500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5263551.8600000003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29500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29500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29500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29500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381</v>
      </c>
      <c r="B2" s="33"/>
      <c r="C2" s="33"/>
      <c r="D2" s="34"/>
    </row>
    <row r="3" spans="1:12" ht="33" customHeight="1" thickTop="1" thickBot="1">
      <c r="A3" s="1">
        <v>1</v>
      </c>
      <c r="B3" s="25" t="s">
        <v>382</v>
      </c>
      <c r="C3" s="3">
        <v>5263551.8600000003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52500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4106403.8600000003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1209648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1209648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1209648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1209648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383</v>
      </c>
      <c r="B2" s="33"/>
      <c r="C2" s="33"/>
      <c r="D2" s="34"/>
    </row>
    <row r="3" spans="1:12" ht="33" customHeight="1" thickTop="1" thickBot="1">
      <c r="A3" s="1">
        <v>1</v>
      </c>
      <c r="B3" s="25" t="s">
        <v>384</v>
      </c>
      <c r="C3" s="3">
        <v>4106403.8600000003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35143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3975916.0900000003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165630.76999999999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165630.76999999999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165630.76999999999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165630.76999999999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385</v>
      </c>
      <c r="B2" s="33"/>
      <c r="C2" s="33"/>
      <c r="D2" s="34"/>
    </row>
    <row r="3" spans="1:12" ht="33" customHeight="1" thickTop="1" thickBot="1">
      <c r="A3" s="1">
        <v>1</v>
      </c>
      <c r="B3" s="25" t="s">
        <v>386</v>
      </c>
      <c r="C3" s="3">
        <v>3975916.0900000003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898977.99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4874894.08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388</v>
      </c>
      <c r="B2" s="33"/>
      <c r="C2" s="33"/>
      <c r="D2" s="34"/>
    </row>
    <row r="3" spans="1:12" ht="33" customHeight="1" thickTop="1" thickBot="1">
      <c r="A3" s="1">
        <v>1</v>
      </c>
      <c r="B3" s="25" t="s">
        <v>387</v>
      </c>
      <c r="C3" s="3">
        <v>4874894.08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249910.71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5075678.16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49126.63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49126.63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43247.57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5879.06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49126.63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389</v>
      </c>
      <c r="B2" s="33"/>
      <c r="C2" s="33"/>
      <c r="D2" s="34"/>
    </row>
    <row r="3" spans="1:12" ht="33" customHeight="1" thickTop="1" thickBot="1">
      <c r="A3" s="1">
        <v>1</v>
      </c>
      <c r="B3" s="25" t="s">
        <v>390</v>
      </c>
      <c r="C3" s="3">
        <v>5075678.16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198817.1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5214495.26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60000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60000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60000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60000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391</v>
      </c>
      <c r="B2" s="33"/>
      <c r="C2" s="33"/>
      <c r="D2" s="34"/>
    </row>
    <row r="3" spans="1:12" ht="33" customHeight="1" thickTop="1" thickBot="1">
      <c r="A3" s="1">
        <v>1</v>
      </c>
      <c r="B3" s="25" t="s">
        <v>392</v>
      </c>
      <c r="C3" s="3">
        <v>5214495.26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327000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5541495.2599999998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393</v>
      </c>
      <c r="B2" s="33"/>
      <c r="C2" s="33"/>
      <c r="D2" s="34"/>
    </row>
    <row r="3" spans="1:12" ht="33" customHeight="1" thickTop="1" thickBot="1">
      <c r="A3" s="1">
        <v>1</v>
      </c>
      <c r="B3" s="25" t="s">
        <v>394</v>
      </c>
      <c r="C3" s="3">
        <v>5541495.2599999998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337600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5778232.6499999994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100862.61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100862.61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100862.61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100862.61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395</v>
      </c>
      <c r="B2" s="33"/>
      <c r="C2" s="33"/>
      <c r="D2" s="34"/>
    </row>
    <row r="3" spans="1:12" ht="33" customHeight="1" thickTop="1" thickBot="1">
      <c r="A3" s="1">
        <v>1</v>
      </c>
      <c r="B3" s="25" t="s">
        <v>396</v>
      </c>
      <c r="C3" s="3">
        <v>5778232.6499999994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93800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5860032.6499999994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398</v>
      </c>
      <c r="B2" s="33"/>
      <c r="C2" s="33"/>
      <c r="D2" s="34"/>
    </row>
    <row r="3" spans="1:12" ht="33" customHeight="1" thickTop="1" thickBot="1">
      <c r="A3" s="1">
        <v>1</v>
      </c>
      <c r="B3" s="25" t="s">
        <v>397</v>
      </c>
      <c r="C3" s="3">
        <v>5860032.6499999994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319900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6167092.6499999994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12840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12840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12840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12840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399</v>
      </c>
      <c r="B2" s="33"/>
      <c r="C2" s="33"/>
      <c r="D2" s="34"/>
    </row>
    <row r="3" spans="1:12" ht="33" customHeight="1" thickTop="1" thickBot="1">
      <c r="A3" s="1">
        <v>1</v>
      </c>
      <c r="B3" s="26" t="s">
        <v>400</v>
      </c>
      <c r="C3" s="3">
        <v>6167092.6499999994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585570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6750762.6499999994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1900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1900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403</v>
      </c>
      <c r="B2" s="33"/>
      <c r="C2" s="33"/>
      <c r="D2" s="34"/>
    </row>
    <row r="3" spans="1:12" ht="33" customHeight="1" thickTop="1" thickBot="1">
      <c r="A3" s="1">
        <v>1</v>
      </c>
      <c r="B3" s="26" t="s">
        <v>402</v>
      </c>
      <c r="C3" s="3">
        <v>6750762.6499999994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130500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6878482.3799999999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2780.27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2780.27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2780.27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2780.27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6" sqref="C6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404</v>
      </c>
      <c r="B2" s="33"/>
      <c r="C2" s="33"/>
      <c r="D2" s="34"/>
    </row>
    <row r="3" spans="1:12" ht="33" customHeight="1" thickTop="1" thickBot="1">
      <c r="A3" s="1">
        <v>1</v>
      </c>
      <c r="B3" s="27" t="s">
        <v>440</v>
      </c>
      <c r="C3" s="3">
        <v>6878482.3799999999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75907.399999999994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6922389.7800000003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32000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32000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32000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32000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401</v>
      </c>
      <c r="B2" s="33"/>
      <c r="C2" s="33"/>
      <c r="D2" s="34"/>
    </row>
    <row r="3" spans="1:12" ht="33" customHeight="1" thickTop="1" thickBot="1">
      <c r="A3" s="1">
        <v>1</v>
      </c>
      <c r="B3" s="27" t="s">
        <v>439</v>
      </c>
      <c r="C3" s="3">
        <v>6922389.7800000003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119735.97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4786210.5999999996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/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2255915.15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2255915.15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853600.59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1402314.56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2255915.15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405</v>
      </c>
      <c r="B2" s="33"/>
      <c r="C2" s="33"/>
      <c r="D2" s="34"/>
    </row>
    <row r="3" spans="1:12" ht="33" customHeight="1" thickTop="1" thickBot="1">
      <c r="A3" s="1">
        <v>1</v>
      </c>
      <c r="B3" s="27" t="s">
        <v>438</v>
      </c>
      <c r="C3" s="3">
        <v>4786210.5999999996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79100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4865310.5999999996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406</v>
      </c>
      <c r="B2" s="33"/>
      <c r="C2" s="33"/>
      <c r="D2" s="34"/>
    </row>
    <row r="3" spans="1:12" ht="33" customHeight="1" thickTop="1" thickBot="1">
      <c r="A3" s="1">
        <v>1</v>
      </c>
      <c r="B3" s="27" t="s">
        <v>437</v>
      </c>
      <c r="C3" s="3">
        <v>4865310.5999999996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66500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4775006.5999999996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156804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156804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156804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156804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407</v>
      </c>
      <c r="B2" s="33"/>
      <c r="C2" s="33"/>
      <c r="D2" s="34"/>
    </row>
    <row r="3" spans="1:12" ht="33" customHeight="1" thickTop="1" thickBot="1">
      <c r="A3" s="1">
        <v>1</v>
      </c>
      <c r="B3" s="27" t="s">
        <v>436</v>
      </c>
      <c r="C3" s="3">
        <v>4775006.5999999996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115907.4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4840914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50000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50000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50000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50000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408</v>
      </c>
      <c r="B2" s="33"/>
      <c r="C2" s="33"/>
      <c r="D2" s="34"/>
    </row>
    <row r="3" spans="1:12" ht="33" customHeight="1" thickTop="1" thickBot="1">
      <c r="A3" s="1">
        <v>1</v>
      </c>
      <c r="B3" s="27" t="s">
        <v>435</v>
      </c>
      <c r="C3" s="3">
        <v>4840914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92166.92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4933080.92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409</v>
      </c>
      <c r="B2" s="33"/>
      <c r="C2" s="33"/>
      <c r="D2" s="34"/>
    </row>
    <row r="3" spans="1:12" ht="33" customHeight="1" thickTop="1" thickBot="1">
      <c r="A3" s="1">
        <v>1</v>
      </c>
      <c r="B3" s="27" t="s">
        <v>434</v>
      </c>
      <c r="C3" s="3">
        <v>4933080.92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64100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4967180.92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30000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30000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30000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30000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410</v>
      </c>
      <c r="B2" s="33"/>
      <c r="C2" s="33"/>
      <c r="D2" s="34"/>
    </row>
    <row r="3" spans="1:12" ht="33" customHeight="1" thickTop="1" thickBot="1">
      <c r="A3" s="1">
        <v>1</v>
      </c>
      <c r="B3" s="27" t="s">
        <v>433</v>
      </c>
      <c r="C3" s="3">
        <v>4967180.92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128800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5064335.92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31645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31645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31645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31645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411</v>
      </c>
      <c r="B2" s="33"/>
      <c r="C2" s="33"/>
      <c r="D2" s="34"/>
    </row>
    <row r="3" spans="1:12" ht="33" customHeight="1" thickTop="1" thickBot="1">
      <c r="A3" s="1">
        <v>1</v>
      </c>
      <c r="B3" s="27" t="s">
        <v>432</v>
      </c>
      <c r="C3" s="3">
        <v>5064335.92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64100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5096790.92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31645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31645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31645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31645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412</v>
      </c>
      <c r="B2" s="33"/>
      <c r="C2" s="33"/>
      <c r="D2" s="34"/>
    </row>
    <row r="3" spans="1:12" ht="33" customHeight="1" thickTop="1" thickBot="1">
      <c r="A3" s="1">
        <v>1</v>
      </c>
      <c r="B3" s="27" t="s">
        <v>431</v>
      </c>
      <c r="C3" s="3">
        <v>5096790.92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45000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5122318.5199999996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19472.400000000001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19472.400000000001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19472.400000000001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19472.400000000001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413</v>
      </c>
      <c r="B2" s="33"/>
      <c r="C2" s="33"/>
      <c r="D2" s="34"/>
    </row>
    <row r="3" spans="1:12" ht="33" customHeight="1" thickTop="1" thickBot="1">
      <c r="A3" s="1">
        <v>1</v>
      </c>
      <c r="B3" s="27" t="s">
        <v>430</v>
      </c>
      <c r="C3" s="3">
        <v>5122318.5199999996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104100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5226418.5199999996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414</v>
      </c>
      <c r="B2" s="33"/>
      <c r="C2" s="33"/>
      <c r="D2" s="34"/>
    </row>
    <row r="3" spans="1:12" ht="33" customHeight="1" thickTop="1" thickBot="1">
      <c r="A3" s="1">
        <v>1</v>
      </c>
      <c r="B3" s="27" t="s">
        <v>429</v>
      </c>
      <c r="C3" s="3">
        <v>5226418.5199999996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3957384.9199999995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1269033.6000000001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1269033.6000000001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1269033.6000000001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1269033.6000000001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415</v>
      </c>
      <c r="B2" s="33"/>
      <c r="C2" s="33"/>
      <c r="D2" s="34"/>
    </row>
    <row r="3" spans="1:12" ht="33" customHeight="1" thickTop="1" thickBot="1">
      <c r="A3" s="1">
        <v>1</v>
      </c>
      <c r="B3" s="27" t="s">
        <v>428</v>
      </c>
      <c r="C3" s="3">
        <v>3957384.9199999995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107595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4058598.9699999993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6380.95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6380.95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6380.95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6380.95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416</v>
      </c>
      <c r="B2" s="33"/>
      <c r="C2" s="33"/>
      <c r="D2" s="34"/>
    </row>
    <row r="3" spans="1:12" ht="33" customHeight="1" thickTop="1" thickBot="1">
      <c r="A3" s="1">
        <v>1</v>
      </c>
      <c r="B3" s="27" t="s">
        <v>418</v>
      </c>
      <c r="C3" s="3">
        <v>4058598.9699999993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94100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4075129.2499999991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77569.72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77569.72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77569.72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77569.72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417</v>
      </c>
      <c r="B2" s="33"/>
      <c r="C2" s="33"/>
      <c r="D2" s="34"/>
    </row>
    <row r="3" spans="1:12" ht="33" customHeight="1" thickTop="1" thickBot="1">
      <c r="A3" s="1">
        <v>1</v>
      </c>
      <c r="B3" s="27" t="s">
        <v>427</v>
      </c>
      <c r="C3" s="3">
        <v>4075129.2499999991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36000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4031097.7499999991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80031.5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80031.5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80031.5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80031.5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419</v>
      </c>
      <c r="B2" s="33"/>
      <c r="C2" s="33"/>
      <c r="D2" s="34"/>
    </row>
    <row r="3" spans="1:12" ht="33" customHeight="1" thickTop="1" thickBot="1">
      <c r="A3" s="1">
        <v>1</v>
      </c>
      <c r="B3" s="27" t="s">
        <v>426</v>
      </c>
      <c r="C3" s="3">
        <v>4031097.7499999991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1181892.55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5203379.3399999989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9610.9599999999991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9610.9599999999991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9610.9599999999991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9610.9599999999991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420</v>
      </c>
      <c r="B2" s="33"/>
      <c r="C2" s="33"/>
      <c r="D2" s="34"/>
    </row>
    <row r="3" spans="1:12" ht="33" customHeight="1" thickTop="1" thickBot="1">
      <c r="A3" s="1">
        <v>1</v>
      </c>
      <c r="B3" s="27" t="s">
        <v>425</v>
      </c>
      <c r="C3" s="3">
        <v>5203379.3399999989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176711.61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5374155.9499999993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5935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5935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5935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5935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421</v>
      </c>
      <c r="B2" s="33"/>
      <c r="C2" s="33"/>
      <c r="D2" s="34"/>
    </row>
    <row r="3" spans="1:12" ht="33" customHeight="1" thickTop="1" thickBot="1">
      <c r="A3" s="1">
        <v>1</v>
      </c>
      <c r="B3" s="27" t="s">
        <v>424</v>
      </c>
      <c r="C3" s="3">
        <v>5374155.9499999993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391300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5765455.9499999993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422</v>
      </c>
      <c r="B2" s="33"/>
      <c r="C2" s="33"/>
      <c r="D2" s="34"/>
    </row>
    <row r="3" spans="1:12" ht="33" customHeight="1" thickTop="1" thickBot="1">
      <c r="A3" s="1">
        <v>1</v>
      </c>
      <c r="B3" s="27" t="s">
        <v>423</v>
      </c>
      <c r="C3" s="3">
        <v>5765455.9499999993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211400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5976855.9499999993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441</v>
      </c>
      <c r="B2" s="33"/>
      <c r="C2" s="33"/>
      <c r="D2" s="34"/>
    </row>
    <row r="3" spans="1:12" ht="33" customHeight="1" thickTop="1" thickBot="1">
      <c r="A3" s="1">
        <v>1</v>
      </c>
      <c r="B3" s="27" t="s">
        <v>442</v>
      </c>
      <c r="C3" s="3">
        <v>5976855.9499999993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250744.13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6225200.0799999991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2400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2400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2400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2400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443</v>
      </c>
      <c r="B2" s="33"/>
      <c r="C2" s="33"/>
      <c r="D2" s="34"/>
    </row>
    <row r="3" spans="1:12" ht="33" customHeight="1" thickTop="1" thickBot="1">
      <c r="A3" s="1">
        <v>1</v>
      </c>
      <c r="B3" s="27" t="s">
        <v>444</v>
      </c>
      <c r="C3" s="3">
        <v>6225200.0799999991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283804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6370421.8099999996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138582.26999999999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138582.26999999999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138582.26999999999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138582.26999999999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445</v>
      </c>
      <c r="B2" s="33"/>
      <c r="C2" s="33"/>
      <c r="D2" s="34"/>
    </row>
    <row r="3" spans="1:12" ht="33" customHeight="1" thickTop="1" thickBot="1">
      <c r="A3" s="1">
        <v>1</v>
      </c>
      <c r="B3" s="27" t="s">
        <v>446</v>
      </c>
      <c r="C3" s="3">
        <v>6370421.8099999996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535189.41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4581039.05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2324572.17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2324572.17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2324572.17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2324572.17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447</v>
      </c>
      <c r="B2" s="33"/>
      <c r="C2" s="33"/>
      <c r="D2" s="34"/>
    </row>
    <row r="3" spans="1:12" ht="33" customHeight="1" thickTop="1" thickBot="1">
      <c r="A3" s="1">
        <v>1</v>
      </c>
      <c r="B3" s="27" t="s">
        <v>448</v>
      </c>
      <c r="C3" s="3">
        <v>4581039.05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151084.97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4732124.0199999996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3" sqref="C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449</v>
      </c>
      <c r="B2" s="33"/>
      <c r="C2" s="33"/>
      <c r="D2" s="34"/>
    </row>
    <row r="3" spans="1:12" ht="33" customHeight="1" thickTop="1" thickBot="1">
      <c r="A3" s="1">
        <v>1</v>
      </c>
      <c r="B3" s="27" t="s">
        <v>450</v>
      </c>
      <c r="C3" s="3">
        <v>4732124.0199999996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71600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4611320.0199999996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192404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192404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192404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192404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451</v>
      </c>
      <c r="B2" s="33"/>
      <c r="C2" s="33"/>
      <c r="D2" s="34"/>
    </row>
    <row r="3" spans="1:12" ht="33" customHeight="1" thickTop="1" thickBot="1">
      <c r="A3" s="1">
        <v>1</v>
      </c>
      <c r="B3" s="27" t="s">
        <v>452</v>
      </c>
      <c r="C3" s="3">
        <v>4611320.0199999996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90200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4701520.0199999996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453</v>
      </c>
      <c r="B2" s="33"/>
      <c r="C2" s="33"/>
      <c r="D2" s="34"/>
    </row>
    <row r="3" spans="1:12" ht="33" customHeight="1" thickTop="1" thickBot="1">
      <c r="A3" s="1">
        <v>1</v>
      </c>
      <c r="B3" s="27" t="s">
        <v>454</v>
      </c>
      <c r="C3" s="3">
        <v>4701520.0199999996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54000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4755152.0199999996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368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368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455</v>
      </c>
      <c r="B2" s="33"/>
      <c r="C2" s="33"/>
      <c r="D2" s="34"/>
    </row>
    <row r="3" spans="1:12" ht="33" customHeight="1" thickTop="1" thickBot="1">
      <c r="A3" s="1">
        <v>1</v>
      </c>
      <c r="B3" s="28" t="s">
        <v>456</v>
      </c>
      <c r="C3" s="3">
        <v>4755152.0199999996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131127.54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4886279.5599999996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457</v>
      </c>
      <c r="B2" s="33"/>
      <c r="C2" s="33"/>
      <c r="D2" s="34"/>
    </row>
    <row r="3" spans="1:12" ht="33" customHeight="1" thickTop="1" thickBot="1">
      <c r="A3" s="1">
        <v>1</v>
      </c>
      <c r="B3" s="28" t="s">
        <v>458</v>
      </c>
      <c r="C3" s="3">
        <v>4886279.5599999996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81513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4841497.72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126294.84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126294.84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126294.84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126294.84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459</v>
      </c>
      <c r="B2" s="33"/>
      <c r="C2" s="33"/>
      <c r="D2" s="34"/>
    </row>
    <row r="3" spans="1:12" ht="33" customHeight="1" thickTop="1" thickBot="1">
      <c r="A3" s="1">
        <v>1</v>
      </c>
      <c r="B3" s="45" t="s">
        <v>460</v>
      </c>
      <c r="C3" s="3">
        <v>4841497.72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132700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4974197.72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461</v>
      </c>
      <c r="B2" s="33"/>
      <c r="C2" s="33"/>
      <c r="D2" s="34"/>
    </row>
    <row r="3" spans="1:12" ht="33" customHeight="1" thickTop="1" thickBot="1">
      <c r="A3" s="1">
        <v>1</v>
      </c>
      <c r="B3" s="45" t="s">
        <v>460</v>
      </c>
      <c r="C3" s="3">
        <v>4974197.72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31000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4819796.18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185401.54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185401.54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185401.54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185401.54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462</v>
      </c>
      <c r="B2" s="33"/>
      <c r="C2" s="33"/>
      <c r="D2" s="34"/>
    </row>
    <row r="3" spans="1:12" ht="33" customHeight="1" thickTop="1" thickBot="1">
      <c r="A3" s="1">
        <v>1</v>
      </c>
      <c r="B3" s="45" t="s">
        <v>463</v>
      </c>
      <c r="C3" s="3">
        <v>4819796.18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34640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4820717.18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33719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33719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33719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33719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464</v>
      </c>
      <c r="B2" s="33"/>
      <c r="C2" s="33"/>
      <c r="D2" s="34"/>
    </row>
    <row r="3" spans="1:12" ht="33" customHeight="1" thickTop="1" thickBot="1">
      <c r="A3" s="1">
        <v>1</v>
      </c>
      <c r="B3" s="45" t="s">
        <v>465</v>
      </c>
      <c r="C3" s="3">
        <v>4820717.18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56040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4876757.18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467</v>
      </c>
      <c r="B2" s="33"/>
      <c r="C2" s="33"/>
      <c r="D2" s="34"/>
    </row>
    <row r="3" spans="1:12" ht="33" customHeight="1" thickTop="1" thickBot="1">
      <c r="A3" s="1">
        <v>1</v>
      </c>
      <c r="B3" s="45" t="s">
        <v>466</v>
      </c>
      <c r="C3" s="3">
        <v>4876757.18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122800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3854368.38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1145188.8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1145188.8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1145188.8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1145188.8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2" workbookViewId="0">
      <selection activeCell="G30" sqref="G29:G30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468</v>
      </c>
      <c r="B2" s="33"/>
      <c r="C2" s="33"/>
      <c r="D2" s="34"/>
    </row>
    <row r="3" spans="1:12" ht="33" customHeight="1" thickTop="1" thickBot="1">
      <c r="A3" s="1">
        <v>1</v>
      </c>
      <c r="B3" s="45" t="s">
        <v>469</v>
      </c>
      <c r="C3" s="3">
        <v>3854368.38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44381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3883849.38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14900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14900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14900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14900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470</v>
      </c>
      <c r="B2" s="33"/>
      <c r="C2" s="33"/>
      <c r="D2" s="34"/>
    </row>
    <row r="3" spans="1:12" ht="33" customHeight="1" thickTop="1" thickBot="1">
      <c r="A3" s="1">
        <v>1</v>
      </c>
      <c r="B3" s="45" t="s">
        <v>471</v>
      </c>
      <c r="C3" s="3">
        <v>3883849.38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941443.94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4813511.63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11781.69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11781.69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11781.69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11781.69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472</v>
      </c>
      <c r="B2" s="33"/>
      <c r="C2" s="33"/>
      <c r="D2" s="34"/>
    </row>
    <row r="3" spans="1:12" ht="33" customHeight="1" thickTop="1" thickBot="1">
      <c r="A3" s="1">
        <v>1</v>
      </c>
      <c r="B3" s="45" t="s">
        <v>473</v>
      </c>
      <c r="C3" s="3">
        <v>4813511.63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692731.13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5320079.93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186162.83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186162.83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186162.83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186162.83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474</v>
      </c>
      <c r="B2" s="33"/>
      <c r="C2" s="33"/>
      <c r="D2" s="34"/>
    </row>
    <row r="3" spans="1:12" ht="33" customHeight="1" thickTop="1" thickBot="1">
      <c r="A3" s="1">
        <v>1</v>
      </c>
      <c r="B3" s="45" t="s">
        <v>475</v>
      </c>
      <c r="C3" s="3">
        <v>5320079.93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212196.04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5429566.8799999999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102709.09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102709.09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102709.09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102709.09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476</v>
      </c>
      <c r="B2" s="33"/>
      <c r="C2" s="33"/>
      <c r="D2" s="34"/>
    </row>
    <row r="3" spans="1:12" ht="33" customHeight="1" thickTop="1" thickBot="1">
      <c r="A3" s="1">
        <v>1</v>
      </c>
      <c r="B3" s="45" t="s">
        <v>477</v>
      </c>
      <c r="C3" s="3">
        <v>5429566.8799999999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383000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5812566.8799999999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478</v>
      </c>
      <c r="B2" s="33"/>
      <c r="C2" s="33"/>
      <c r="D2" s="34"/>
    </row>
    <row r="3" spans="1:12" ht="33" customHeight="1" thickTop="1" thickBot="1">
      <c r="A3" s="1">
        <v>1</v>
      </c>
      <c r="B3" s="45" t="s">
        <v>479</v>
      </c>
      <c r="C3" s="3">
        <v>5812566.8799999999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302540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6115106.8799999999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0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0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0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0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480</v>
      </c>
      <c r="B2" s="33"/>
      <c r="C2" s="33"/>
      <c r="D2" s="34"/>
    </row>
    <row r="3" spans="1:12" ht="33" customHeight="1" thickTop="1" thickBot="1">
      <c r="A3" s="1">
        <v>1</v>
      </c>
      <c r="B3" s="45" t="s">
        <v>481</v>
      </c>
      <c r="C3" s="3">
        <v>6115106.8799999999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911326.87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6895695.8499999996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130737.9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130737.9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130737.9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130737.9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12" ht="33.75" customHeight="1" thickTop="1" thickBot="1">
      <c r="A1" s="29" t="s">
        <v>0</v>
      </c>
      <c r="B1" s="30"/>
      <c r="C1" s="30"/>
      <c r="D1" s="31"/>
    </row>
    <row r="2" spans="1:12" ht="16.5" thickTop="1" thickBot="1">
      <c r="A2" s="44" t="s">
        <v>482</v>
      </c>
      <c r="B2" s="33"/>
      <c r="C2" s="33"/>
      <c r="D2" s="34"/>
    </row>
    <row r="3" spans="1:12" ht="33" customHeight="1" thickTop="1" thickBot="1">
      <c r="A3" s="1">
        <v>1</v>
      </c>
      <c r="B3" s="45" t="s">
        <v>483</v>
      </c>
      <c r="C3" s="3">
        <v>6895695.8499999996</v>
      </c>
      <c r="D3" s="4" t="s">
        <v>3</v>
      </c>
    </row>
    <row r="4" spans="1:12" ht="31.5" customHeight="1" thickBot="1">
      <c r="A4" s="5">
        <v>2</v>
      </c>
      <c r="B4" s="6" t="s">
        <v>4</v>
      </c>
      <c r="C4" s="7">
        <v>0</v>
      </c>
      <c r="D4" s="6" t="s">
        <v>3</v>
      </c>
    </row>
    <row r="5" spans="1:12" ht="16.5" customHeight="1" thickBot="1">
      <c r="A5" s="5">
        <v>3</v>
      </c>
      <c r="B5" s="6" t="s">
        <v>5</v>
      </c>
      <c r="C5" s="17">
        <v>150900</v>
      </c>
      <c r="D5" s="6" t="s">
        <v>3</v>
      </c>
    </row>
    <row r="6" spans="1:12" ht="16.5" customHeight="1" thickBot="1">
      <c r="A6" s="5">
        <v>4</v>
      </c>
      <c r="B6" s="6" t="s">
        <v>6</v>
      </c>
      <c r="C6" s="7">
        <v>0</v>
      </c>
      <c r="D6" s="6" t="s">
        <v>3</v>
      </c>
    </row>
    <row r="7" spans="1:12" ht="15.75" thickBot="1">
      <c r="A7" s="35" t="s">
        <v>7</v>
      </c>
      <c r="B7" s="36"/>
      <c r="C7" s="3">
        <f>SUM(C3+C4+C5+C6-C14)</f>
        <v>6920914.2399999993</v>
      </c>
      <c r="D7" s="6" t="s">
        <v>3</v>
      </c>
    </row>
    <row r="8" spans="1:12" ht="15.75" thickBot="1"/>
    <row r="9" spans="1:12" ht="15.75" thickTop="1">
      <c r="A9" s="37" t="s">
        <v>8</v>
      </c>
      <c r="B9" s="38"/>
      <c r="C9" s="38"/>
      <c r="D9" s="39"/>
    </row>
    <row r="10" spans="1:12" ht="15.75" thickBot="1">
      <c r="A10" s="40"/>
      <c r="B10" s="41"/>
      <c r="C10" s="41"/>
      <c r="D10" s="42"/>
    </row>
    <row r="11" spans="1:12" ht="31.5" customHeight="1" thickTop="1" thickBot="1">
      <c r="A11" s="1">
        <v>1</v>
      </c>
      <c r="B11" s="4" t="s">
        <v>9</v>
      </c>
      <c r="C11" s="8">
        <v>0</v>
      </c>
      <c r="D11" s="4" t="s">
        <v>3</v>
      </c>
    </row>
    <row r="12" spans="1:12" ht="33.75" customHeight="1" thickBot="1">
      <c r="A12" s="5">
        <v>2</v>
      </c>
      <c r="B12" s="6" t="s">
        <v>10</v>
      </c>
      <c r="C12" s="7">
        <v>0</v>
      </c>
      <c r="D12" s="6" t="s">
        <v>3</v>
      </c>
    </row>
    <row r="13" spans="1:12" ht="15.75" thickBot="1">
      <c r="A13" s="5">
        <v>3</v>
      </c>
      <c r="B13" s="6" t="s">
        <v>11</v>
      </c>
      <c r="C13" s="17">
        <v>125681.61</v>
      </c>
      <c r="D13" s="6" t="s">
        <v>3</v>
      </c>
    </row>
    <row r="14" spans="1:12" ht="33" customHeight="1" thickBot="1">
      <c r="A14" s="5">
        <v>4</v>
      </c>
      <c r="B14" s="5" t="s">
        <v>12</v>
      </c>
      <c r="C14" s="3">
        <f>SUM(C11+C12+C13)</f>
        <v>125681.61</v>
      </c>
      <c r="D14" s="6" t="s">
        <v>3</v>
      </c>
      <c r="L14" s="15"/>
    </row>
    <row r="15" spans="1:12" ht="15.75" thickBot="1">
      <c r="C15" s="9"/>
    </row>
    <row r="16" spans="1:12" ht="15.75" thickTop="1">
      <c r="A16" s="37" t="s">
        <v>13</v>
      </c>
      <c r="B16" s="38"/>
      <c r="C16" s="38"/>
      <c r="D16" s="39"/>
    </row>
    <row r="17" spans="1:4" ht="15.75" thickBot="1">
      <c r="A17" s="40"/>
      <c r="B17" s="41"/>
      <c r="C17" s="41"/>
      <c r="D17" s="42"/>
    </row>
    <row r="18" spans="1:4" ht="16.5" thickTop="1" thickBot="1">
      <c r="A18" s="1">
        <v>1</v>
      </c>
      <c r="B18" s="4" t="s">
        <v>14</v>
      </c>
      <c r="C18" s="8">
        <v>0</v>
      </c>
      <c r="D18" s="4" t="s">
        <v>3</v>
      </c>
    </row>
    <row r="19" spans="1:4" ht="15.75" customHeight="1" thickBot="1">
      <c r="A19" s="5">
        <v>2</v>
      </c>
      <c r="B19" s="6" t="s">
        <v>15</v>
      </c>
      <c r="C19" s="7">
        <v>0</v>
      </c>
      <c r="D19" s="6" t="s">
        <v>3</v>
      </c>
    </row>
    <row r="20" spans="1:4" ht="15.75" thickBot="1">
      <c r="A20" s="5">
        <v>3</v>
      </c>
      <c r="B20" s="6" t="s">
        <v>16</v>
      </c>
      <c r="C20" s="7">
        <v>0</v>
      </c>
      <c r="D20" s="6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5">
        <v>5</v>
      </c>
      <c r="B22" s="6" t="s">
        <v>18</v>
      </c>
      <c r="C22" s="7">
        <v>0</v>
      </c>
      <c r="D22" s="6" t="s">
        <v>3</v>
      </c>
    </row>
    <row r="23" spans="1:4" ht="18" customHeight="1" thickBot="1">
      <c r="A23" s="5">
        <v>6</v>
      </c>
      <c r="B23" s="6" t="s">
        <v>19</v>
      </c>
      <c r="C23" s="17">
        <v>125681.61</v>
      </c>
      <c r="D23" s="6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5">
        <v>8</v>
      </c>
      <c r="B25" s="6" t="s">
        <v>21</v>
      </c>
      <c r="C25" s="7">
        <v>0</v>
      </c>
      <c r="D25" s="6" t="s">
        <v>3</v>
      </c>
    </row>
    <row r="26" spans="1:4" ht="17.25" customHeight="1" thickBot="1">
      <c r="A26" s="5">
        <v>9</v>
      </c>
      <c r="B26" s="6" t="s">
        <v>22</v>
      </c>
      <c r="C26" s="7">
        <v>0</v>
      </c>
      <c r="D26" s="6" t="s">
        <v>3</v>
      </c>
    </row>
    <row r="27" spans="1:4" ht="15.75" thickBot="1">
      <c r="B27" s="13" t="s">
        <v>23</v>
      </c>
      <c r="C27" s="14">
        <f>SUM(C18:C26)</f>
        <v>125681.61</v>
      </c>
      <c r="D27" s="6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248</vt:i4>
      </vt:variant>
    </vt:vector>
  </HeadingPairs>
  <TitlesOfParts>
    <vt:vector size="248" baseType="lpstr">
      <vt:lpstr>04.01.2017</vt:lpstr>
      <vt:lpstr>05.01.2017</vt:lpstr>
      <vt:lpstr>06.01.2017</vt:lpstr>
      <vt:lpstr>09.01.2017</vt:lpstr>
      <vt:lpstr>10.01.2017</vt:lpstr>
      <vt:lpstr>11.01.2017</vt:lpstr>
      <vt:lpstr>12.01.2017</vt:lpstr>
      <vt:lpstr>13.01.2017</vt:lpstr>
      <vt:lpstr>16.01.2017</vt:lpstr>
      <vt:lpstr>17.01.2017</vt:lpstr>
      <vt:lpstr>18.01.2017</vt:lpstr>
      <vt:lpstr>19.01.2017</vt:lpstr>
      <vt:lpstr>20.01.2017</vt:lpstr>
      <vt:lpstr>23.01.2017</vt:lpstr>
      <vt:lpstr>24.01.2017</vt:lpstr>
      <vt:lpstr>25.01.2017</vt:lpstr>
      <vt:lpstr>26.01.2017</vt:lpstr>
      <vt:lpstr>27.01.2017</vt:lpstr>
      <vt:lpstr>30.01.2017</vt:lpstr>
      <vt:lpstr>31.01.2017</vt:lpstr>
      <vt:lpstr>01.02.2017</vt:lpstr>
      <vt:lpstr>02.02.2017</vt:lpstr>
      <vt:lpstr>03.02.2017</vt:lpstr>
      <vt:lpstr>06.02.2017</vt:lpstr>
      <vt:lpstr>07.02.2017</vt:lpstr>
      <vt:lpstr>08.02.2017</vt:lpstr>
      <vt:lpstr>09.02.2017</vt:lpstr>
      <vt:lpstr>10.02.2017</vt:lpstr>
      <vt:lpstr>13.02.2017</vt:lpstr>
      <vt:lpstr>14.02.2017</vt:lpstr>
      <vt:lpstr>17.02.2017</vt:lpstr>
      <vt:lpstr>20.02.2017</vt:lpstr>
      <vt:lpstr>21.02.2017</vt:lpstr>
      <vt:lpstr>22.02.2017</vt:lpstr>
      <vt:lpstr>23.02.2017</vt:lpstr>
      <vt:lpstr>24.02.2017</vt:lpstr>
      <vt:lpstr>27.02.2017</vt:lpstr>
      <vt:lpstr>28.02.2017</vt:lpstr>
      <vt:lpstr>01.03.2017</vt:lpstr>
      <vt:lpstr>02.03.2017</vt:lpstr>
      <vt:lpstr>03.03.2017</vt:lpstr>
      <vt:lpstr>06.03.2017</vt:lpstr>
      <vt:lpstr>07.03.2017</vt:lpstr>
      <vt:lpstr>08.03.2017</vt:lpstr>
      <vt:lpstr>09.03.2017</vt:lpstr>
      <vt:lpstr>10.03.2017</vt:lpstr>
      <vt:lpstr>13.03.2017</vt:lpstr>
      <vt:lpstr>14.03.2017</vt:lpstr>
      <vt:lpstr>15.03.2017</vt:lpstr>
      <vt:lpstr>16.03.2017</vt:lpstr>
      <vt:lpstr>17.03.2017</vt:lpstr>
      <vt:lpstr>20.03.2017</vt:lpstr>
      <vt:lpstr>21.03.2017</vt:lpstr>
      <vt:lpstr>22.03.2017</vt:lpstr>
      <vt:lpstr>23.03.2017</vt:lpstr>
      <vt:lpstr>24.03.2017</vt:lpstr>
      <vt:lpstr>27.03.2017</vt:lpstr>
      <vt:lpstr>28.03.2017</vt:lpstr>
      <vt:lpstr>29.03.2017</vt:lpstr>
      <vt:lpstr>30.03.2017 </vt:lpstr>
      <vt:lpstr>31.03.2017</vt:lpstr>
      <vt:lpstr>03.04.2017</vt:lpstr>
      <vt:lpstr>04.04.2017</vt:lpstr>
      <vt:lpstr>05.04.2017</vt:lpstr>
      <vt:lpstr>06.04.2017</vt:lpstr>
      <vt:lpstr>07.04.2017</vt:lpstr>
      <vt:lpstr>10.04.2017</vt:lpstr>
      <vt:lpstr>11.04.2017</vt:lpstr>
      <vt:lpstr>12.04.2017</vt:lpstr>
      <vt:lpstr>13.04.2017</vt:lpstr>
      <vt:lpstr>18.04.2017</vt:lpstr>
      <vt:lpstr>19.04.2017</vt:lpstr>
      <vt:lpstr>20.04.2017</vt:lpstr>
      <vt:lpstr>21.04.2017</vt:lpstr>
      <vt:lpstr>24.04.2017</vt:lpstr>
      <vt:lpstr>25.04.2017</vt:lpstr>
      <vt:lpstr>26.04.2017</vt:lpstr>
      <vt:lpstr>27.04.2017</vt:lpstr>
      <vt:lpstr>28.04.2017</vt:lpstr>
      <vt:lpstr>03.05.2017</vt:lpstr>
      <vt:lpstr>04.05.2017</vt:lpstr>
      <vt:lpstr>05.05.2017</vt:lpstr>
      <vt:lpstr>08.05.2017</vt:lpstr>
      <vt:lpstr>09.05.2017</vt:lpstr>
      <vt:lpstr>10.05.2017</vt:lpstr>
      <vt:lpstr>11.05.2017</vt:lpstr>
      <vt:lpstr>12.05.2017</vt:lpstr>
      <vt:lpstr>15.05.2017</vt:lpstr>
      <vt:lpstr>16.05.2017</vt:lpstr>
      <vt:lpstr>17.05.2017</vt:lpstr>
      <vt:lpstr>18.05.2017</vt:lpstr>
      <vt:lpstr>19.05.2017</vt:lpstr>
      <vt:lpstr>22.05.2017</vt:lpstr>
      <vt:lpstr>23.05.2017</vt:lpstr>
      <vt:lpstr>24.05.2017</vt:lpstr>
      <vt:lpstr>25.05.2017</vt:lpstr>
      <vt:lpstr>26.05.2017</vt:lpstr>
      <vt:lpstr>29.05.2017</vt:lpstr>
      <vt:lpstr>30.05.2017.</vt:lpstr>
      <vt:lpstr>31.05.2017</vt:lpstr>
      <vt:lpstr>01.06.2017</vt:lpstr>
      <vt:lpstr>02.06.2017</vt:lpstr>
      <vt:lpstr>05.06.2017</vt:lpstr>
      <vt:lpstr>06.06.2017</vt:lpstr>
      <vt:lpstr>07.06.2017</vt:lpstr>
      <vt:lpstr>08.06.2017</vt:lpstr>
      <vt:lpstr>09.06.2017</vt:lpstr>
      <vt:lpstr>12.06.2017</vt:lpstr>
      <vt:lpstr>13.06.2017</vt:lpstr>
      <vt:lpstr>14.06.2017</vt:lpstr>
      <vt:lpstr>15.06.2017</vt:lpstr>
      <vt:lpstr>16.06.2017</vt:lpstr>
      <vt:lpstr>19.06.2017</vt:lpstr>
      <vt:lpstr>20.06.2017</vt:lpstr>
      <vt:lpstr>21.06.2017</vt:lpstr>
      <vt:lpstr>22.06.2017</vt:lpstr>
      <vt:lpstr>23.06.2017</vt:lpstr>
      <vt:lpstr>26.06.2017</vt:lpstr>
      <vt:lpstr>27.06.2017</vt:lpstr>
      <vt:lpstr>28.06.2017</vt:lpstr>
      <vt:lpstr>29.06.2017</vt:lpstr>
      <vt:lpstr>30.06.2017</vt:lpstr>
      <vt:lpstr>03.07.2017</vt:lpstr>
      <vt:lpstr>04.07.2017</vt:lpstr>
      <vt:lpstr>05.07.2017</vt:lpstr>
      <vt:lpstr>06.07.2017</vt:lpstr>
      <vt:lpstr>07.07.2017</vt:lpstr>
      <vt:lpstr>10.07.2017</vt:lpstr>
      <vt:lpstr>11.07.2017</vt:lpstr>
      <vt:lpstr>12.07.2017</vt:lpstr>
      <vt:lpstr>13.07.2017</vt:lpstr>
      <vt:lpstr>14.07.2017</vt:lpstr>
      <vt:lpstr>17.07.2017</vt:lpstr>
      <vt:lpstr>18.07.2017</vt:lpstr>
      <vt:lpstr>19.07.2017</vt:lpstr>
      <vt:lpstr>20.07.2017</vt:lpstr>
      <vt:lpstr>21.07.2017</vt:lpstr>
      <vt:lpstr>24.07.2017</vt:lpstr>
      <vt:lpstr>25.07.2017</vt:lpstr>
      <vt:lpstr>26.07.2017</vt:lpstr>
      <vt:lpstr>27.07.2017</vt:lpstr>
      <vt:lpstr>28.07.2017</vt:lpstr>
      <vt:lpstr>31.07.2017</vt:lpstr>
      <vt:lpstr>01.08.2017</vt:lpstr>
      <vt:lpstr>02.08.2017</vt:lpstr>
      <vt:lpstr>03.08.2017</vt:lpstr>
      <vt:lpstr>04.08.2017</vt:lpstr>
      <vt:lpstr>07.08.2017</vt:lpstr>
      <vt:lpstr>08.08.2017</vt:lpstr>
      <vt:lpstr>09.08.2017</vt:lpstr>
      <vt:lpstr>10.08.2017</vt:lpstr>
      <vt:lpstr>11.08.2017</vt:lpstr>
      <vt:lpstr>14.08.2017</vt:lpstr>
      <vt:lpstr>15.08.2017</vt:lpstr>
      <vt:lpstr>16.08.2017</vt:lpstr>
      <vt:lpstr>17.08.2017</vt:lpstr>
      <vt:lpstr>18.08.2017</vt:lpstr>
      <vt:lpstr>21.08.2017</vt:lpstr>
      <vt:lpstr>22.08.2017</vt:lpstr>
      <vt:lpstr>23.08.2017</vt:lpstr>
      <vt:lpstr>24.08.2017</vt:lpstr>
      <vt:lpstr>25.08.2017</vt:lpstr>
      <vt:lpstr>28.08.2017</vt:lpstr>
      <vt:lpstr>29.08.2017</vt:lpstr>
      <vt:lpstr>30.08.2017</vt:lpstr>
      <vt:lpstr>31.08.2017</vt:lpstr>
      <vt:lpstr>01.09.2017</vt:lpstr>
      <vt:lpstr>04.09.2017</vt:lpstr>
      <vt:lpstr>05.09.2017</vt:lpstr>
      <vt:lpstr>06.09.2017</vt:lpstr>
      <vt:lpstr>07.09.2017</vt:lpstr>
      <vt:lpstr>08.09.2017</vt:lpstr>
      <vt:lpstr>11.09.2017</vt:lpstr>
      <vt:lpstr>12.09.2017</vt:lpstr>
      <vt:lpstr>13.09.2017</vt:lpstr>
      <vt:lpstr>14.09.2017</vt:lpstr>
      <vt:lpstr>15.09.2017</vt:lpstr>
      <vt:lpstr>18.09.2017</vt:lpstr>
      <vt:lpstr>19.09.2017</vt:lpstr>
      <vt:lpstr>25.09.2017</vt:lpstr>
      <vt:lpstr>26.09.2017</vt:lpstr>
      <vt:lpstr>27.09.2017</vt:lpstr>
      <vt:lpstr>28.09.2017</vt:lpstr>
      <vt:lpstr>29.09.2017</vt:lpstr>
      <vt:lpstr>02.10.2017</vt:lpstr>
      <vt:lpstr>03.10.2017</vt:lpstr>
      <vt:lpstr>04.10.2017</vt:lpstr>
      <vt:lpstr>05.10.2017</vt:lpstr>
      <vt:lpstr>06.10.2017</vt:lpstr>
      <vt:lpstr>09.10.2017</vt:lpstr>
      <vt:lpstr>10.10.2017</vt:lpstr>
      <vt:lpstr>11.10.2017</vt:lpstr>
      <vt:lpstr>12.10.2017</vt:lpstr>
      <vt:lpstr>13.10.2017</vt:lpstr>
      <vt:lpstr>16.10.2017</vt:lpstr>
      <vt:lpstr>17.10.2017</vt:lpstr>
      <vt:lpstr>18.10.2017</vt:lpstr>
      <vt:lpstr>19.10.2017</vt:lpstr>
      <vt:lpstr>20.10.2017</vt:lpstr>
      <vt:lpstr>23.10.2017</vt:lpstr>
      <vt:lpstr>24.10.2017</vt:lpstr>
      <vt:lpstr>25.10.2017</vt:lpstr>
      <vt:lpstr>26.10.2017</vt:lpstr>
      <vt:lpstr>27.10.2017</vt:lpstr>
      <vt:lpstr>30.10.2017</vt:lpstr>
      <vt:lpstr>31.10.2017</vt:lpstr>
      <vt:lpstr>01.11.2017</vt:lpstr>
      <vt:lpstr>02.11.2017</vt:lpstr>
      <vt:lpstr>03.11.2017</vt:lpstr>
      <vt:lpstr>06.11.2017</vt:lpstr>
      <vt:lpstr>07.11.2017</vt:lpstr>
      <vt:lpstr>08.11.2017</vt:lpstr>
      <vt:lpstr>09.11.2017</vt:lpstr>
      <vt:lpstr>10.11.2017</vt:lpstr>
      <vt:lpstr>13.11.2017</vt:lpstr>
      <vt:lpstr>14.11.2017</vt:lpstr>
      <vt:lpstr>15.11.2017</vt:lpstr>
      <vt:lpstr>16.11.2017</vt:lpstr>
      <vt:lpstr>17.11.2017</vt:lpstr>
      <vt:lpstr>20.11.2017</vt:lpstr>
      <vt:lpstr>21.11.2017</vt:lpstr>
      <vt:lpstr>22.10.2017</vt:lpstr>
      <vt:lpstr>23.11.2017</vt:lpstr>
      <vt:lpstr>24.11.2017</vt:lpstr>
      <vt:lpstr>27.11.2017</vt:lpstr>
      <vt:lpstr>28.11.2017</vt:lpstr>
      <vt:lpstr>29.11.2017</vt:lpstr>
      <vt:lpstr>30.11.2017</vt:lpstr>
      <vt:lpstr>01.12.2017</vt:lpstr>
      <vt:lpstr>04.12.2017</vt:lpstr>
      <vt:lpstr>05.12.2017</vt:lpstr>
      <vt:lpstr>06.12.2017</vt:lpstr>
      <vt:lpstr>07.12.2017</vt:lpstr>
      <vt:lpstr>08.12.2017</vt:lpstr>
      <vt:lpstr>11.12.2017</vt:lpstr>
      <vt:lpstr>12.12.2017</vt:lpstr>
      <vt:lpstr>13.12.2017</vt:lpstr>
      <vt:lpstr>14.12.2017</vt:lpstr>
      <vt:lpstr>15.12.2017</vt:lpstr>
      <vt:lpstr>18.12.2017</vt:lpstr>
      <vt:lpstr>19.12.2017</vt:lpstr>
      <vt:lpstr>20.12.2017</vt:lpstr>
      <vt:lpstr>21.12.2017</vt:lpstr>
      <vt:lpstr>22.12.2017</vt:lpstr>
      <vt:lpstr>25.12.2017</vt:lpstr>
      <vt:lpstr>26.12.2017</vt:lpstr>
      <vt:lpstr>27.12.2017</vt:lpstr>
      <vt:lpstr>28.12.2017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Pedja</dc:creator>
  <cp:lastModifiedBy>Administrator</cp:lastModifiedBy>
  <dcterms:created xsi:type="dcterms:W3CDTF">2017-02-13T07:34:00Z</dcterms:created>
  <dcterms:modified xsi:type="dcterms:W3CDTF">2018-01-03T08:23:10Z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  <property fmtid="{D5CDD505-2E9C-101B-9397-08002B2CF9AE}" pid="3" name="KSOProductBuildVer">
    <vt:lpwstr>1033-10.2.0.5908</vt:lpwstr>
  </property>
</Properties>
</file>